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9、植物园项目\人材机拆分\报价清单\"/>
    </mc:Choice>
  </mc:AlternateContent>
  <bookViews>
    <workbookView windowHeight="17655" firstSheet="1"/>
  </bookViews>
  <sheets>
    <sheet name="汇总表" sheetId="3" r:id="rId1"/>
    <sheet name="报价清单" sheetId="1" r:id="rId2"/>
    <sheet name="报价清单 (2)" sheetId="2" r:id="rId3"/>
  </sheets>
  <externalReferences>
    <externalReference r:id="rId4"/>
  </externalReferences>
  <definedNames>
    <definedName name="_xlnm._FilterDatabase" localSheetId="1" hidden="1">报价清单!$A$2:$J$390</definedName>
    <definedName name="_xlnm.Print_Titles" localSheetId="1">报价清单!$1:$2</definedName>
    <definedName name="_xlnm.Print_Area" localSheetId="1">报价清单!$A$1:$J$390</definedName>
    <definedName name="_1_1">[1]SJK!#REF!</definedName>
    <definedName name="_1_10">[1]SJK!#REF!</definedName>
    <definedName name="_xlnm._FilterDatabase" localSheetId="2" hidden="1">'报价清单 (2)'!$A$2:$F$7</definedName>
    <definedName name="_xlnm.Print_Titles" localSheetId="2">'报价清单 (2)'!$1:$1</definedName>
    <definedName name="_xlnm.Print_Area" localSheetId="2">'报价清单 (2)'!$A$1:$F$7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<sst xmlns="http://schemas.openxmlformats.org/spreadsheetml/2006/main" count="1545" uniqueCount="560">
  <si>
    <t>东莞植物园园区一体化运营项目-劳务分包报价汇总表</t>
  </si>
  <si>
    <t>序号</t>
  </si>
  <si>
    <t>费用名称</t>
  </si>
  <si>
    <t>费用(元)</t>
  </si>
  <si>
    <t>备注</t>
  </si>
  <si>
    <t>劳务分包费用</t>
  </si>
  <si>
    <t>零星用工费用</t>
  </si>
  <si>
    <t>暂定</t>
  </si>
  <si>
    <t>合计</t>
  </si>
  <si>
    <t>东莞植物园园区一体化运营项目-劳务分包报价清单</t>
  </si>
  <si>
    <t>名称</t>
  </si>
  <si>
    <t>项目特征</t>
  </si>
  <si>
    <t>计量单位</t>
  </si>
  <si>
    <t>每月养护工程量A</t>
  </si>
  <si>
    <t>保养月份B</t>
  </si>
  <si>
    <t>不含税单价C
（元/（计量单位*月））</t>
  </si>
  <si>
    <t>每月不含税合价D=A*C
（元）</t>
  </si>
  <si>
    <t>不含税合价E=B*D
（元）</t>
  </si>
  <si>
    <t>一、旧园区路灯景观灯饰及电气设施维护 2026年8月1日—2027年11月7日（15.23个月）</t>
  </si>
  <si>
    <t>18米高灯6×1000W</t>
  </si>
  <si>
    <t>旧园区景观灯饰（2007年至今），灯具、电器、杆体检查维护</t>
  </si>
  <si>
    <t>支</t>
  </si>
  <si>
    <t>单价包含除材料、机械外的全部费用</t>
  </si>
  <si>
    <t>嵌壁灯12W</t>
  </si>
  <si>
    <t>旧园区景观灯饰（2007年至今），灯具、电器检查维护</t>
  </si>
  <si>
    <t>盏</t>
  </si>
  <si>
    <t>停车场单头灯150W</t>
  </si>
  <si>
    <t>套</t>
  </si>
  <si>
    <t>停车场双头灯2×150W</t>
  </si>
  <si>
    <t>草坪灯12W</t>
  </si>
  <si>
    <t>矮柱灯12W</t>
  </si>
  <si>
    <t>广场LED埋地灯12W</t>
  </si>
  <si>
    <t>庭院灯150W</t>
  </si>
  <si>
    <t>数码管12W/M</t>
  </si>
  <si>
    <t>38W灯管</t>
  </si>
  <si>
    <t>T2及驿站庭院灯150W</t>
  </si>
  <si>
    <t>水下及办公楼后面射灯70W</t>
  </si>
  <si>
    <t>15米高灯4×1000W</t>
  </si>
  <si>
    <t>普通路灯150W</t>
  </si>
  <si>
    <t>喷泉水泵</t>
  </si>
  <si>
    <t>旧园区景观灯饰（2007年至今），水泵检查维护</t>
  </si>
  <si>
    <t>台</t>
  </si>
  <si>
    <t>组合型箱变</t>
  </si>
  <si>
    <t>旧园区景观灯饰（2007年至今），箱变检查维护</t>
  </si>
  <si>
    <t>双头圆球景观灯</t>
  </si>
  <si>
    <t>低压分支控制柜</t>
  </si>
  <si>
    <t>旧园区景观灯饰（2007年至今），控制柜检查维护</t>
  </si>
  <si>
    <t>高压电缆YJV22-10KV-3*240</t>
  </si>
  <si>
    <t>旧园区，电缆巡查、接头检查维护</t>
  </si>
  <si>
    <t>米</t>
  </si>
  <si>
    <t>高压电缆YJV22-10KV-3*120</t>
  </si>
  <si>
    <t>高压电缆YJV22-10KV-3*95</t>
  </si>
  <si>
    <t>低压电缆VV-1KV-4*90+1*70</t>
  </si>
  <si>
    <t>低压电缆VV-1KV-4*70+1*50</t>
  </si>
  <si>
    <t>低压电缆VV-1KV-4*50+1*35</t>
  </si>
  <si>
    <t>低压电缆VV-1KV-4*35+1*25</t>
  </si>
  <si>
    <t>低压电缆VV-1KV-4*25+1*16</t>
  </si>
  <si>
    <t>低压电缆VV-1KV-4*10+1*6</t>
  </si>
  <si>
    <t>低压电缆VV-1KV-4*6+1*4</t>
  </si>
  <si>
    <t>低压电缆VV-1KV-4*4</t>
  </si>
  <si>
    <t>低压电缆VV-1KV-3*4</t>
  </si>
  <si>
    <t>低压电缆VV-1KV-3*2.5</t>
  </si>
  <si>
    <t>电缆引线VV-1KV-2*1.5</t>
  </si>
  <si>
    <t>箱变护栏</t>
  </si>
  <si>
    <t>旧园区，护栏检查维护</t>
  </si>
  <si>
    <t>个</t>
  </si>
  <si>
    <t>党校路段4129号路灯旁绿化带（2007年至今），控制柜维护</t>
  </si>
  <si>
    <t>单臂路灯（H=6m）</t>
  </si>
  <si>
    <t>环山路（2013年至今），灯具、电器、杆体维护</t>
  </si>
  <si>
    <t>根</t>
  </si>
  <si>
    <t>PE管（Φ75）</t>
  </si>
  <si>
    <t>环山路（2013年至今），管线巡查维护</t>
  </si>
  <si>
    <t>m</t>
  </si>
  <si>
    <t>Φ12热镀锌圆管</t>
  </si>
  <si>
    <t>环山路（2013年至今），支架维护</t>
  </si>
  <si>
    <t>LED灯具（70W）</t>
  </si>
  <si>
    <t>环山路（2013年至今），灯具、电器维护</t>
  </si>
  <si>
    <t>高压电缆（YJV22-8.7/15kv-3*70mm2）</t>
  </si>
  <si>
    <t>环山路（2013年至今），电缆巡查维护</t>
  </si>
  <si>
    <t>低压电缆（YF-YJV-1KV-5*16mm）</t>
  </si>
  <si>
    <t>C-PVC管（Φ110）</t>
  </si>
  <si>
    <t>复合玻璃钢管（Φ110）</t>
  </si>
  <si>
    <t>箱式变电站（YBW-100KVA）</t>
  </si>
  <si>
    <t>环山路（2013年至今），箱变检查维护</t>
  </si>
  <si>
    <t>座</t>
  </si>
  <si>
    <t>路灯控制箱（户外箱）</t>
  </si>
  <si>
    <t>环山路（2013年至今），控制箱维护</t>
  </si>
  <si>
    <t>路灯节能设备（NE-80kva）</t>
  </si>
  <si>
    <t>环山路（2013年至今），节能设备维护</t>
  </si>
  <si>
    <t>PVC（Φ50）</t>
  </si>
  <si>
    <t>变频给水设备 30KW</t>
  </si>
  <si>
    <t>喷泉（2022年至今）彩虹对抛，设备维护</t>
  </si>
  <si>
    <t>螺纹阀门 DN80</t>
  </si>
  <si>
    <t>喷泉（2022年至今）彩虹对抛，阀门维护</t>
  </si>
  <si>
    <t>潜水泵 22KW Q=63m3/h H=72</t>
  </si>
  <si>
    <t>喷泉（2022年至今）彩虹对抛，水泵维护</t>
  </si>
  <si>
    <t>低压碳钢焊接法兰 DN100</t>
  </si>
  <si>
    <t>喷泉（2022年至今）彩虹对抛，法兰维护</t>
  </si>
  <si>
    <t>片</t>
  </si>
  <si>
    <t>螺纹阀门 DN273</t>
  </si>
  <si>
    <t>变频给水设备 15KW</t>
  </si>
  <si>
    <t>喷泉（2022年至今）外抛花篮，设备维护</t>
  </si>
  <si>
    <t>螺纹阀门 DN40</t>
  </si>
  <si>
    <t>喷泉（2022年至今）外抛花篮，阀门维护</t>
  </si>
  <si>
    <t>潜水泵 13KW Q=80m3/h H=25m</t>
  </si>
  <si>
    <t>喷泉（2022年至今）外抛花篮，水泵维护</t>
  </si>
  <si>
    <t>不锈钢管 DN159</t>
  </si>
  <si>
    <t>喷泉（2022年至今）外抛花篮，管道维护</t>
  </si>
  <si>
    <t>低压碳钢焊接法兰 DN150</t>
  </si>
  <si>
    <t>喷泉（2022年至今）外抛花篮，法兰维护</t>
  </si>
  <si>
    <t>变频给水设备 75KW</t>
  </si>
  <si>
    <t>喷泉（2022年至今）中心高喷，设备维护</t>
  </si>
  <si>
    <t>螺纹阀门 DN100</t>
  </si>
  <si>
    <t>喷泉（2022年至今）中心高喷，阀门维护</t>
  </si>
  <si>
    <t>潜水泵 250QJ100-140-63KW</t>
  </si>
  <si>
    <t>喷泉（2022年至今）中心高喷，水泵维护</t>
  </si>
  <si>
    <t>低压碳钢焊接法兰 DN125</t>
  </si>
  <si>
    <t>喷泉（2022年至今）中心高喷，法兰维护</t>
  </si>
  <si>
    <t>螺纹阀门 DN529</t>
  </si>
  <si>
    <t>控制箱</t>
  </si>
  <si>
    <t>喷泉安装部分，控制箱及基础维护</t>
  </si>
  <si>
    <t>电力电缆 YC 4*16</t>
  </si>
  <si>
    <t>喷泉安装部分，电缆巡查维护</t>
  </si>
  <si>
    <t>电力电缆 YC 3*10</t>
  </si>
  <si>
    <t>焊接法兰阀门 DN100</t>
  </si>
  <si>
    <t>喷泉安装部分，阀门维护</t>
  </si>
  <si>
    <t>浮排</t>
  </si>
  <si>
    <t>喷泉安装部分，浮排维护</t>
  </si>
  <si>
    <t>吨</t>
  </si>
  <si>
    <t>浮排固定锚</t>
  </si>
  <si>
    <t>喷泉安装部分，固定锚维护</t>
  </si>
  <si>
    <t>浮排水下缓冲支架</t>
  </si>
  <si>
    <t>喷泉安装部分，缓冲支架维护</t>
  </si>
  <si>
    <t>电缆廊架</t>
  </si>
  <si>
    <t>喷泉安装部分，廊架维护</t>
  </si>
  <si>
    <t>除污器(过滤器) 11~37千瓦</t>
  </si>
  <si>
    <t>喷泉安装部分，过滤器维护</t>
  </si>
  <si>
    <t>组</t>
  </si>
  <si>
    <t>电缆保护管 PVC110</t>
  </si>
  <si>
    <t>喷泉安装部分，保护管维护</t>
  </si>
  <si>
    <t>砌筑井</t>
  </si>
  <si>
    <t>喷泉安装部分，砌筑井维护</t>
  </si>
  <si>
    <t>电力电缆 YJV-3*4mm</t>
  </si>
  <si>
    <t>新增灯饰（2022年至今），电缆巡查维护</t>
  </si>
  <si>
    <t>电力电缆 YJV-5*6mm</t>
  </si>
  <si>
    <t>配管 PE32</t>
  </si>
  <si>
    <t>新增灯饰（2022年至今），管线维护</t>
  </si>
  <si>
    <t>配管 PE40</t>
  </si>
  <si>
    <t>定制专用LED防水帕灯</t>
  </si>
  <si>
    <t>新增灯饰（2022年至今），灯具维护</t>
  </si>
  <si>
    <t>庭院灯</t>
  </si>
  <si>
    <t>新增灯饰（2022年至今），灯具、杆体维护</t>
  </si>
  <si>
    <t>防雨型开关电源</t>
  </si>
  <si>
    <t>新增灯饰（2022年至今），开关电源维护</t>
  </si>
  <si>
    <t>配电箱</t>
  </si>
  <si>
    <t>新增灯饰（2022年至今），配电箱维护</t>
  </si>
  <si>
    <t>电力电缆 YJV-5*4mm</t>
  </si>
  <si>
    <t>配线 RVV-2*4</t>
  </si>
  <si>
    <t>新增灯饰（2022年至今），配线维护</t>
  </si>
  <si>
    <t>配管 PVC20</t>
  </si>
  <si>
    <t>配管 PVC25</t>
  </si>
  <si>
    <t>配管 PVC32</t>
  </si>
  <si>
    <t>线槽</t>
  </si>
  <si>
    <t>新增灯饰（2022年至今），线槽维护</t>
  </si>
  <si>
    <t>LED线型灯</t>
  </si>
  <si>
    <t>LED洗墙灯</t>
  </si>
  <si>
    <t>电力电缆 YJV-4*50+1*25mm</t>
  </si>
  <si>
    <t>电力电缆头</t>
  </si>
  <si>
    <t>新增灯饰（2022年至今），电缆头维护</t>
  </si>
  <si>
    <t>配管 PVC75</t>
  </si>
  <si>
    <t>配管 SC75</t>
  </si>
  <si>
    <t>人(手)孔井</t>
  </si>
  <si>
    <t>新增灯饰（2022年至今），孔井维护</t>
  </si>
  <si>
    <t>庭院灯（TY1）</t>
  </si>
  <si>
    <t>新增灯饰（2023年至今），灯具、杆体维护</t>
  </si>
  <si>
    <t>草坪灯（CP1）15W 0.6米</t>
  </si>
  <si>
    <t>新增灯饰（2023年至今），灯具维护</t>
  </si>
  <si>
    <t>旧园区3#、4#箱变 80KVA增容至315KVA</t>
  </si>
  <si>
    <t>新增灯饰（2023年至今），箱变增容维护</t>
  </si>
  <si>
    <t>潜污泵</t>
  </si>
  <si>
    <t>新增灯饰（2023年至今），水泵维护</t>
  </si>
  <si>
    <t>水泵配电箱</t>
  </si>
  <si>
    <t>新增灯饰（2023年至今），配电箱维护</t>
  </si>
  <si>
    <t>雾化喷头 红宝石撞针式 DN25</t>
  </si>
  <si>
    <t>凌波桥雾森（2023年至今），喷头维护</t>
  </si>
  <si>
    <t>冷雾主机</t>
  </si>
  <si>
    <t>凌波桥雾森（2023年至今），主机维护</t>
  </si>
  <si>
    <t>凌波桥雾森（2023年至今），电缆维护</t>
  </si>
  <si>
    <t>电力电缆 YC-3X16+1X10</t>
  </si>
  <si>
    <t>雾环结构</t>
  </si>
  <si>
    <t>凌波桥雾森（2023年至今），结构维护</t>
  </si>
  <si>
    <t>灯带 512防水灯带</t>
  </si>
  <si>
    <t>凌波桥雾森（2023年至今），灯带维护</t>
  </si>
  <si>
    <t>电力电缆 YJV-4X16mm2+1X10mm</t>
  </si>
  <si>
    <t>互动投影灯</t>
  </si>
  <si>
    <t>凌波桥雾森（2023年至今），投影灯维护</t>
  </si>
  <si>
    <t>特制水帘喷嘴 DN10</t>
  </si>
  <si>
    <t>凌波桥水帘（2023年至今），喷嘴维护</t>
  </si>
  <si>
    <t>潜水泵</t>
  </si>
  <si>
    <t>凌波桥水帘（2023年至今），水泵维护</t>
  </si>
  <si>
    <t>凌波桥水帘（2023年至今），电缆维护</t>
  </si>
  <si>
    <t>水帘控制柜 非标定制不锈钢IP54</t>
  </si>
  <si>
    <t>凌波桥水帘（2023年至今），控制柜维护</t>
  </si>
  <si>
    <t>电力电缆 YC-4X16+1X10</t>
  </si>
  <si>
    <t>普通路灯（70W）</t>
  </si>
  <si>
    <t>桃源路（2013年至今），灯具维护</t>
  </si>
  <si>
    <t>桃源路（2013年至今），电缆巡查维护</t>
  </si>
  <si>
    <t>桃源路（2013年至今），控制柜维护</t>
  </si>
  <si>
    <t>桃源路（2013年至今），护栏维护</t>
  </si>
  <si>
    <t>5号组合式箱变 80KVA</t>
  </si>
  <si>
    <t>桃源路（2013年至今），箱变维护</t>
  </si>
  <si>
    <t>AL1配电箱 1000*600*400mm</t>
  </si>
  <si>
    <t>桃源路（2013年至今），配电箱维护</t>
  </si>
  <si>
    <t>配电箱基础 800*400*400mm</t>
  </si>
  <si>
    <t>桃源路（2013年至今），基础维护</t>
  </si>
  <si>
    <t>YJV铜芯电缆 4*6</t>
  </si>
  <si>
    <t>YJV铜芯电缆 3*4</t>
  </si>
  <si>
    <t>RVV铜芯电缆 2*4</t>
  </si>
  <si>
    <t>PE配管 DN32</t>
  </si>
  <si>
    <t>桃源路（2013年至今），管线维护</t>
  </si>
  <si>
    <t>PE配管 DN20</t>
  </si>
  <si>
    <t>LED投光灯 24W 3000K</t>
  </si>
  <si>
    <t>LED鸟巢灯 24W 3000K</t>
  </si>
  <si>
    <t>LED投光灯 36W 3000K</t>
  </si>
  <si>
    <t>洗墙灯 24W 3000K</t>
  </si>
  <si>
    <t>照明开关</t>
  </si>
  <si>
    <t>桃源路（2013年至今），开关维护</t>
  </si>
  <si>
    <t>接线盒</t>
  </si>
  <si>
    <t>桃源路（2013年至今），接线盒维护</t>
  </si>
  <si>
    <t>手孔井 500*500*700</t>
  </si>
  <si>
    <t>桃源路（2013年至今），手孔井维护</t>
  </si>
  <si>
    <t>桃源路喷泉（2022年至今）外抛花篮，设备维护</t>
  </si>
  <si>
    <t>桃源路喷泉（2022年至今）外抛花篮，阀门维护</t>
  </si>
  <si>
    <t>桃源路喷泉（2022年至今）外抛花篮，水泵维护</t>
  </si>
  <si>
    <t>桃源路喷泉（2022年至今）外抛花篮，管道维护</t>
  </si>
  <si>
    <t>桃源路喷泉（2022年至今）外抛花篮，法兰维护</t>
  </si>
  <si>
    <t>变频给水设备 18.5KW</t>
  </si>
  <si>
    <t>桃源路喷泉（2022年至今）副高喷，设备维护</t>
  </si>
  <si>
    <t>桃源路喷泉（2022年至今）副高喷，阀门维护</t>
  </si>
  <si>
    <t>潜水泵 Q=50m3/h H=65m</t>
  </si>
  <si>
    <t>桃源路喷泉（2022年至今）副高喷，水泵维护</t>
  </si>
  <si>
    <t>桃源路喷泉（2022年至今）副高喷，法兰维护</t>
  </si>
  <si>
    <t>螺纹阀门 DN219</t>
  </si>
  <si>
    <t>桃源路喷泉安装部分，阀门维护</t>
  </si>
  <si>
    <t>组合型成套箱式变电站 SCB10-630KVA</t>
  </si>
  <si>
    <t>桃源路喷泉安装部分，箱变维护</t>
  </si>
  <si>
    <t>成品栅栏</t>
  </si>
  <si>
    <t>桃源路喷泉安装部分，栅栏维护</t>
  </si>
  <si>
    <t>平方米</t>
  </si>
  <si>
    <t>钢管柱</t>
  </si>
  <si>
    <t>桃源路喷泉安装部分，钢管柱维护</t>
  </si>
  <si>
    <t>预埋铁件</t>
  </si>
  <si>
    <t>桃源路喷泉安装部分，预埋件维护</t>
  </si>
  <si>
    <t>接地极</t>
  </si>
  <si>
    <t>桃源路喷泉安装部分，接地极维护</t>
  </si>
  <si>
    <t>避雷针</t>
  </si>
  <si>
    <t>桃源路喷泉安装部分，避雷针维护</t>
  </si>
  <si>
    <t>桃源路喷泉安装部分，控制箱及基础维护</t>
  </si>
  <si>
    <t>电力电缆 YC3*300+2*150</t>
  </si>
  <si>
    <t>桃源路喷泉安装部分，电缆维护</t>
  </si>
  <si>
    <t>电力电缆 YC3*185+1*70</t>
  </si>
  <si>
    <t>电力电缆 YJV-10KV-3*70</t>
  </si>
  <si>
    <t>电力电缆 YC 3*50</t>
  </si>
  <si>
    <t>电力电缆 YC 4*10</t>
  </si>
  <si>
    <t>电力电缆头 185mm2</t>
  </si>
  <si>
    <t>桃源路喷泉安装部分，电缆头制作维护</t>
  </si>
  <si>
    <t>电力电缆头 300mm2</t>
  </si>
  <si>
    <t>电力电缆头 70mm2</t>
  </si>
  <si>
    <t>电力电缆头 50mm2</t>
  </si>
  <si>
    <t>电力电缆头 16mm2</t>
  </si>
  <si>
    <t>桃源路喷泉安装部分，浮排维护</t>
  </si>
  <si>
    <t>桃源路喷泉安装部分，固定锚维护</t>
  </si>
  <si>
    <t>桃源路喷泉安装部分，缓冲支架维护</t>
  </si>
  <si>
    <t>桃源路喷泉安装部分，廊架维护</t>
  </si>
  <si>
    <t>桃源路喷泉安装部分，过滤器维护</t>
  </si>
  <si>
    <t>桃源路喷泉安装部分，保护管维护</t>
  </si>
  <si>
    <t>电缆保护管 HDPE管</t>
  </si>
  <si>
    <t>桃源路喷泉安装部分，砌筑井维护</t>
  </si>
  <si>
    <t>桃源路喷泉安装部分，孔井维护</t>
  </si>
  <si>
    <t>接地极 热镀锌L50*5</t>
  </si>
  <si>
    <t>接地极 φ16</t>
  </si>
  <si>
    <t>小计</t>
  </si>
  <si>
    <t>二、新开放园区路灯及电气等设施养护 2027年2月2日—2027年11月7日（9.20个月）</t>
  </si>
  <si>
    <t>箱体变压器（315KVA）</t>
  </si>
  <si>
    <t>新开放园区（2018年至今），变压器维护</t>
  </si>
  <si>
    <t>箱体变压器（500KVA）</t>
  </si>
  <si>
    <t>箱体变压器（200KVA）</t>
  </si>
  <si>
    <t>强电箱</t>
  </si>
  <si>
    <t>新开放园区（2018年至今），强电箱维护</t>
  </si>
  <si>
    <t>弱电箱</t>
  </si>
  <si>
    <t>新开放园区（2018年至今），弱电箱维护</t>
  </si>
  <si>
    <t>播放器</t>
  </si>
  <si>
    <t>新开放园区（2018年至今），音响广播系统维护</t>
  </si>
  <si>
    <t>交换机</t>
  </si>
  <si>
    <t>新开放园区（2018年至今），网络系统维护</t>
  </si>
  <si>
    <t>监控大屏幕</t>
  </si>
  <si>
    <t>新开放园区（2018年至今），监控室设备维护</t>
  </si>
  <si>
    <t>格力空调</t>
  </si>
  <si>
    <t>新开放园区（2018年至今），空调维护</t>
  </si>
  <si>
    <t>网络键盘</t>
  </si>
  <si>
    <t>以太网交换机</t>
  </si>
  <si>
    <t>新开放园区（2018年至今），网络设备维护</t>
  </si>
  <si>
    <t>广播控制主机</t>
  </si>
  <si>
    <t>新开放园区（2018年至今），广播室设备维护</t>
  </si>
  <si>
    <t>监控主机</t>
  </si>
  <si>
    <t>吊顶灯</t>
  </si>
  <si>
    <t>新开放园区（2018年至今），灯具维护</t>
  </si>
  <si>
    <t>电箱</t>
  </si>
  <si>
    <t>新开放园区（2018年至今），电箱维护</t>
  </si>
  <si>
    <t>音响</t>
  </si>
  <si>
    <t>新开放园区（2018年至今），音响维护</t>
  </si>
  <si>
    <t>旧园区喇叭</t>
  </si>
  <si>
    <t>新开放园区（2018年至今），喇叭维护</t>
  </si>
  <si>
    <t>监控</t>
  </si>
  <si>
    <t>新开放园区（2018年至今），监控设备维护</t>
  </si>
  <si>
    <t>草坪灯</t>
  </si>
  <si>
    <t>凉亭吊灯</t>
  </si>
  <si>
    <t>射灯</t>
  </si>
  <si>
    <t>投光灯</t>
  </si>
  <si>
    <t>壁灯</t>
  </si>
  <si>
    <t>电动路桩</t>
  </si>
  <si>
    <t>新开放园区（2018年至今），电动路桩维护</t>
  </si>
  <si>
    <t>电动路桩电箱</t>
  </si>
  <si>
    <t>高压喷雾机</t>
  </si>
  <si>
    <t>新开放园区（2018年至今），喷雾机维护</t>
  </si>
  <si>
    <t>喷雾机控制箱</t>
  </si>
  <si>
    <t>新开放园区（2018年至今），控制箱维护</t>
  </si>
  <si>
    <t>撞针式喷头</t>
  </si>
  <si>
    <t>新开放园区（2018年至今），喷头维护</t>
  </si>
  <si>
    <t>车辆识别器</t>
  </si>
  <si>
    <t>新开放园区（2018年至今），车辆识别系统维护</t>
  </si>
  <si>
    <t>电动道闸杆</t>
  </si>
  <si>
    <t>新开放园区（2018年至今），道闸维护</t>
  </si>
  <si>
    <t>伸缩道闸门</t>
  </si>
  <si>
    <t>新开放园区（2018年至今），伸缩闸门维护</t>
  </si>
  <si>
    <t>风车</t>
  </si>
  <si>
    <t>新开放园区（2018年至今），风车设施维护</t>
  </si>
  <si>
    <t>摆针电机</t>
  </si>
  <si>
    <t>新开放园区（2018年至今），电机维护</t>
  </si>
  <si>
    <t>LED显示屏</t>
  </si>
  <si>
    <t>新开放园区（2018年至今），LED屏维护</t>
  </si>
  <si>
    <t>沙缸过滤器</t>
  </si>
  <si>
    <t>新开放园区（2018年至今），过滤器维护</t>
  </si>
  <si>
    <t>新开放园区（2018年至今），水泵维护</t>
  </si>
  <si>
    <t>座地泵</t>
  </si>
  <si>
    <t>立地泵（补水）</t>
  </si>
  <si>
    <t>潜水泵（过滤）</t>
  </si>
  <si>
    <t>潜水泵（循环）</t>
  </si>
  <si>
    <t>潜水泵（补水）</t>
  </si>
  <si>
    <t>立地泵（消防）</t>
  </si>
  <si>
    <t>新开放园区（2018年至今），消防泵维护</t>
  </si>
  <si>
    <t>多级立地泵（恒压）</t>
  </si>
  <si>
    <t>新开放园区（2018年至今），恒压泵维护</t>
  </si>
  <si>
    <t>一体增压泵（生活水）</t>
  </si>
  <si>
    <t>新开放园区（2018年至今），增压泵维护</t>
  </si>
  <si>
    <t>水景水泵控制箱</t>
  </si>
  <si>
    <t>消防泵房</t>
  </si>
  <si>
    <t>新开放园区（2018年至今），消防泵房设施维护</t>
  </si>
  <si>
    <t>水池潜水泵（5.5KW）</t>
  </si>
  <si>
    <t>温室格力空调（5P）</t>
  </si>
  <si>
    <t>喷雾机（4KW）</t>
  </si>
  <si>
    <t>蓝宝石撞针式喷头</t>
  </si>
  <si>
    <t>高压管（10mm）</t>
  </si>
  <si>
    <t>新开放园区（2018年至今），高压管维护</t>
  </si>
  <si>
    <t>排气风机（1.1KW）</t>
  </si>
  <si>
    <t>新开放园区（2018年至今），风机维护</t>
  </si>
  <si>
    <t>对流风机（0.55KW）</t>
  </si>
  <si>
    <t>控制电箱</t>
  </si>
  <si>
    <t>新开放园区（2022年至今），伸缩闸门维护</t>
  </si>
  <si>
    <t>闸门</t>
  </si>
  <si>
    <t>新开放园区（2022年至今），闸门维护</t>
  </si>
  <si>
    <t>新开放园区（2022年至今），配电箱维护</t>
  </si>
  <si>
    <t>电力电缆 JHS-2*4</t>
  </si>
  <si>
    <t>新开放园区（2022年至今），电缆维护</t>
  </si>
  <si>
    <t>电力电缆 YJV-3*2.5mm</t>
  </si>
  <si>
    <t>配管 PE20</t>
  </si>
  <si>
    <t>新开放园区（2022年至今），管线维护</t>
  </si>
  <si>
    <t>LED水底灯（含支架）</t>
  </si>
  <si>
    <t>新开放园区（2022年至今），灯具维护</t>
  </si>
  <si>
    <t>定制鸟窝灯具伪装</t>
  </si>
  <si>
    <t>定制仿真树藤管</t>
  </si>
  <si>
    <t>新开放园区（2022年至今），管线伪装维护</t>
  </si>
  <si>
    <t>新开放园区（2022年至今），接线盒维护</t>
  </si>
  <si>
    <t>高杆灯 8m</t>
  </si>
  <si>
    <t>新开放园区（2022年至今），高杆灯维护</t>
  </si>
  <si>
    <t>高杆灯 12m</t>
  </si>
  <si>
    <t>防水控制箱</t>
  </si>
  <si>
    <t>新开放园区（2022年至今），控制箱维护</t>
  </si>
  <si>
    <t>新开放园区（2022年至今），开关电源维护</t>
  </si>
  <si>
    <t>开关电源防水箱</t>
  </si>
  <si>
    <t>新开放园区（2022年至今），防水箱维护</t>
  </si>
  <si>
    <t>配线 RVV-2*4mm</t>
  </si>
  <si>
    <t>新开放园区（2022年至今），配线维护</t>
  </si>
  <si>
    <t>非标定制地脚灯</t>
  </si>
  <si>
    <t>LED双向壁灯</t>
  </si>
  <si>
    <t>电力电缆 YJV-4*35+1*16mm</t>
  </si>
  <si>
    <t>新开放园区（2022年至今），电缆头维护</t>
  </si>
  <si>
    <t>人（手）孔井</t>
  </si>
  <si>
    <t>新开放园区（2022年至今），孔井维护</t>
  </si>
  <si>
    <t>LED庭院灯</t>
  </si>
  <si>
    <t>新开放园区（2023年至今），灯具维护</t>
  </si>
  <si>
    <t>高杆多头路灯</t>
  </si>
  <si>
    <t>新开放园区（2023年至今），高杆灯维护</t>
  </si>
  <si>
    <t>新开放园区（2023年至今），水泵维护</t>
  </si>
  <si>
    <t>立地泵</t>
  </si>
  <si>
    <t>新开放园区（2023年至今），配电箱维护</t>
  </si>
  <si>
    <t>不锈钢水箱 1000*2500*2000mm</t>
  </si>
  <si>
    <t>新开放园区（2023年至今），水箱维护</t>
  </si>
  <si>
    <t>不锈钢水箱 8000*2500*2000mm</t>
  </si>
  <si>
    <t>不锈钢水箱 7000*2500*2000mm</t>
  </si>
  <si>
    <t>冷雾机配电箱</t>
  </si>
  <si>
    <t>室外配电箱</t>
  </si>
  <si>
    <t>步道灯</t>
  </si>
  <si>
    <t>三头投光灯</t>
  </si>
  <si>
    <t>新增弱电箱</t>
  </si>
  <si>
    <t>新开放园区（2023年至今），弱电箱维护</t>
  </si>
  <si>
    <t>室外监控立杆</t>
  </si>
  <si>
    <t>新开放园区（2023年至今），监控立杆维护</t>
  </si>
  <si>
    <t>室外球形摄像机</t>
  </si>
  <si>
    <t>新开放园区（2023年至今），摄像机维护</t>
  </si>
  <si>
    <t>草坪音箱 10W</t>
  </si>
  <si>
    <t>新开放园区（2023年至今），音箱维护</t>
  </si>
  <si>
    <t>PDU机柜排插电源</t>
  </si>
  <si>
    <t>新开放园区（2023年至今），排插维护</t>
  </si>
  <si>
    <t>光纤收发器</t>
  </si>
  <si>
    <t>新开放园区（2023年至今），光纤设备维护</t>
  </si>
  <si>
    <t>对</t>
  </si>
  <si>
    <t>光纤收发器机箱</t>
  </si>
  <si>
    <t>新开放园区（2023年至今），机箱维护</t>
  </si>
  <si>
    <t>ODF光纤子框</t>
  </si>
  <si>
    <t>网络功放</t>
  </si>
  <si>
    <t>新开放园区（2023年至今），功放维护</t>
  </si>
  <si>
    <t>机柜</t>
  </si>
  <si>
    <t>新开放园区（2023年至今），机柜维护</t>
  </si>
  <si>
    <t>32路网络录像机</t>
  </si>
  <si>
    <t>新开放园区（2023年至今），录像机维护</t>
  </si>
  <si>
    <t>专用硬盘</t>
  </si>
  <si>
    <t>新开放园区（2023年至今），硬盘维护更换</t>
  </si>
  <si>
    <t>块</t>
  </si>
  <si>
    <t>新开放园区（2023年至今），交换机维护</t>
  </si>
  <si>
    <t>光模块</t>
  </si>
  <si>
    <t>新开放园区（2023年至今），光模块维护</t>
  </si>
  <si>
    <t>LED灯管</t>
  </si>
  <si>
    <t>照明配电箱</t>
  </si>
  <si>
    <t>防水开关电源</t>
  </si>
  <si>
    <t>新开放园区（2023年至今），开关电源维护</t>
  </si>
  <si>
    <t>水下灯</t>
  </si>
  <si>
    <t>新开放园区（2023年至今），防水箱维护</t>
  </si>
  <si>
    <t>造雾主机</t>
  </si>
  <si>
    <t>新开放园区（2023年至今），造雾主机维护</t>
  </si>
  <si>
    <t>红宝石撞击式景观喷头</t>
  </si>
  <si>
    <t>新开放园区（2023年至今），喷头维护</t>
  </si>
  <si>
    <t>三、园区公共设施维护 2026年8月1日—2027年11月7日（15.23个月）</t>
  </si>
  <si>
    <t>铺装路面（广场砖/透水砖）日常巡查与损坏修复</t>
  </si>
  <si>
    <t>园区各类铺装路面（花岗岩、透水砖、广场砖等）破损修复及完善补缺</t>
  </si>
  <si>
    <t>沥青路面日常巡查与坑洼修补</t>
  </si>
  <si>
    <t>园区沥青路面裂缝修补、坑槽修复及面层维护</t>
  </si>
  <si>
    <t>人行道砖日常巡查与修复</t>
  </si>
  <si>
    <t>园区人行道砖破损更换、平整度调整及补缺</t>
  </si>
  <si>
    <t>园路（碎石/石板）日常巡查与修复</t>
  </si>
  <si>
    <t>园区游步道、园路铺装损坏修复及补缺</t>
  </si>
  <si>
    <t>台阶踏步日常巡查与修复</t>
  </si>
  <si>
    <t>园区台阶踏步破损修复、防滑处理及补缺</t>
  </si>
  <si>
    <t>处</t>
  </si>
  <si>
    <t>无障碍通道坡道日常巡查与修复</t>
  </si>
  <si>
    <t>园区无障碍坡道、盲道砖修复及完善</t>
  </si>
  <si>
    <t>木栈道日常巡查与损坏修复</t>
  </si>
  <si>
    <t>园区木栈道板面更换、防腐处理、螺丝紧固及补缺</t>
  </si>
  <si>
    <t>木地板（亭廊/平台）日常巡查与修复</t>
  </si>
  <si>
    <t>园区木地板面层更换、防腐维护及补缺</t>
  </si>
  <si>
    <t>木护栏日常巡查与修复</t>
  </si>
  <si>
    <t>园区木护栏松动加固、腐烂更换及补缺</t>
  </si>
  <si>
    <t>木亭廊结构日常巡查与防腐维护</t>
  </si>
  <si>
    <t>园区木亭、木廊架结构检查、防腐处理、构件更换</t>
  </si>
  <si>
    <t>木座椅日常巡查与修复</t>
  </si>
  <si>
    <t>园区木制休闲座椅板面更换、防腐处理及补缺</t>
  </si>
  <si>
    <t>张</t>
  </si>
  <si>
    <t>金属护栏（钢管/铸铁）日常巡查与修复</t>
  </si>
  <si>
    <t>园区金属（铸铁/不锈钢/铝合金）护栏除锈、油漆、加固及补缺</t>
  </si>
  <si>
    <t>混凝土护栏日常巡查与修复</t>
  </si>
  <si>
    <t>园区混凝土护栏裂缝修补、表面修复及补缺</t>
  </si>
  <si>
    <t>绳索护栏日常巡查与修复</t>
  </si>
  <si>
    <t>园区绳索护栏更换、紧固及补缺</t>
  </si>
  <si>
    <t>休闲座椅（石/金属/混凝土）日常巡查与修复</t>
  </si>
  <si>
    <t>园区石制座椅破损修复、稳固处理及补缺</t>
  </si>
  <si>
    <t>亭廊（非木结构）日常巡查与维护</t>
  </si>
  <si>
    <t>园区金属座椅除锈、焊接、油漆及补缺</t>
  </si>
  <si>
    <t>廊架/花架日常巡查与修复</t>
  </si>
  <si>
    <t>园区景观亭（含石亭、木亭、金属亭）结构检查、屋面防水、构件更换</t>
  </si>
  <si>
    <t>儿童滑梯日常巡查与维护</t>
  </si>
  <si>
    <t>园区廊架结构检查、防腐处理、构件更换及补缺</t>
  </si>
  <si>
    <t>秋千日常巡查与维护</t>
  </si>
  <si>
    <t>儿童游乐区滑梯结构检查、表面修复、紧固件更换及安全检测</t>
  </si>
  <si>
    <t>攀爬设施日常巡查与维护</t>
  </si>
  <si>
    <t>儿童游乐区秋千链条/绳索更换、座椅修复及安全检测</t>
  </si>
  <si>
    <t>跷跷板日常巡查与维护</t>
  </si>
  <si>
    <t>儿童游乐区攀爬架结构检查、焊接加固、表面处理及安全检测</t>
  </si>
  <si>
    <t>沙池日常巡查与维护</t>
  </si>
  <si>
    <t>儿童游乐区跷跷板轴承更换、表面修复及安全检测</t>
  </si>
  <si>
    <t>游乐设施软垫地面日常巡查与修复</t>
  </si>
  <si>
    <t>儿童游乐区沙池围边修复、沙子补充更换及排水处理</t>
  </si>
  <si>
    <t>导向指示牌日常巡查与修复</t>
  </si>
  <si>
    <t>儿童游乐区安全地垫破损更换、铺设平整及补缺</t>
  </si>
  <si>
    <t>植物解说牌日常巡查与更换</t>
  </si>
  <si>
    <t>园区导向指示牌（含柱式、悬挂式）面板更换、立柱加固及补缺</t>
  </si>
  <si>
    <t>警示标识牌日常巡查与修复</t>
  </si>
  <si>
    <t>园区植物解说牌、景点介绍牌面板更换、防腐处理及补缺</t>
  </si>
  <si>
    <t>植物名牌日常巡查与更换</t>
  </si>
  <si>
    <t>园区安全警示牌、温馨提示牌面板更换及补缺</t>
  </si>
  <si>
    <t>LED电子信息标识牌日常巡查与维护</t>
  </si>
  <si>
    <t>园区植物名牌（含二维码名牌）更换、加固及补缺</t>
  </si>
  <si>
    <t>景观小品/雕塑日常巡查与维护</t>
  </si>
  <si>
    <t>园区LED发光标识牌电路检查、模块更换及维护</t>
  </si>
  <si>
    <t>景墙日常巡查与修复</t>
  </si>
  <si>
    <t>园区景观小品（雕塑、艺术装置等）清洁、加固、修补及防腐</t>
  </si>
  <si>
    <t>排水沟日常巡查与清理修复</t>
  </si>
  <si>
    <t>园区景观挡墙、装饰景墙裂缝修补、面层修复及补缺</t>
  </si>
  <si>
    <t>雨水井日常巡查与清淤维护</t>
  </si>
  <si>
    <t>园区排水沟清淤、沟壁裂缝修补、盖板更换及补缺</t>
  </si>
  <si>
    <t>沉沙井日常巡查与清淤维护</t>
  </si>
  <si>
    <t>园区雨水井清淤、井圈井盖更换及补缺</t>
  </si>
  <si>
    <t>景观湖/池塘渗漏检查与修补</t>
  </si>
  <si>
    <t>园区沉沙井清淤、井壁修补及盖板更换</t>
  </si>
  <si>
    <t>水体驳岸日常巡查与修复</t>
  </si>
  <si>
    <t>园区景观湖/池塘驳岸石砌体松动加固、渗漏修补及补缺</t>
  </si>
  <si>
    <t>公厕无障碍设施日常巡查与维护</t>
  </si>
  <si>
    <t>园区景观湖池底裂缝修补、防渗处理</t>
  </si>
  <si>
    <t>公厕洁具（马桶/洗手盆）日常巡查与更换</t>
  </si>
  <si>
    <t>园区公厕无障碍坡道、扶手、厕位改造维护</t>
  </si>
  <si>
    <t>公厕通风设施日常巡查与维护</t>
  </si>
  <si>
    <t>园区公厕适老化扶手、紧急呼叫装置、防滑设施维护</t>
  </si>
  <si>
    <t>垃圾桶日常巡查与更换修复</t>
  </si>
  <si>
    <t>园区公厕水龙头、冲水阀、蹲便器/坐便器维护更换</t>
  </si>
  <si>
    <t>花箱日常巡查与修复更换</t>
  </si>
  <si>
    <t>园区公厕排风扇、通风管道检查维护</t>
  </si>
  <si>
    <t>树池日常巡查与修复</t>
  </si>
  <si>
    <t>园区各类垃圾桶破损更换、清洁及补缺</t>
  </si>
  <si>
    <t>消防栓日常巡查与维护</t>
  </si>
  <si>
    <t>园区花箱破损修复、防腐处理及补缺</t>
  </si>
  <si>
    <t>凌波桥/吊桥结构日常巡查与维护</t>
  </si>
  <si>
    <t>园区树池边框破损修复、木条更换及补缺</t>
  </si>
  <si>
    <t>园区休闲凉亭日常巡查与维护</t>
  </si>
  <si>
    <t>园区凌波桥、吊桥桥面、索具、护栏安全检查及维护</t>
  </si>
  <si>
    <t>园区围栏/围墙日常巡查与修复</t>
  </si>
  <si>
    <t>园区室外消防栓检查、防锈处理及维护</t>
  </si>
  <si>
    <t>不含税合计</t>
  </si>
  <si>
    <t>税金（ 6 %）园区路灯景观灯饰及电气设施维护</t>
  </si>
  <si>
    <t xml:space="preserve">税金（ 9 %）园区公共设施维护 </t>
  </si>
  <si>
    <t>含税合计</t>
  </si>
  <si>
    <t>说明：
1、地点：东莞市植物园，不含税单价已包括单价包含除材料、机械外的全部费用；
2、清单中品类及数量为暂定。</t>
  </si>
  <si>
    <t>【养护时间说明】
3、旧园区路灯景观灯饰及电气设施维护：2026年8月1日—2027年11月7日
4、新开放园区路灯及电气等设施养护：2027年2月2日—2027年11月7日
5、园区公共设施维护：2026年8月1日—2027年11月7日</t>
  </si>
  <si>
    <t>6、服务范围：
   1.路灯景观灯饰及电气设施维护：
  （1）旧园区路灯景观灯饰及电气设施维护范围包括：水濂山环山路及旧园区等区域的照明设施、景观灯饰、高低压配电箱、相关电线电缆、厕所潜污泵、凌波桥雾森及人行道板上有电缆线通过的井盖板松脱铺装；原旧园区公厕户外主电缆（电表外）；进化园水塔；坦公塘路旁池塘内喷泉及相关配电设施等的维护。具体数量以现场为准。
  （2）新开放园区路灯及电气等设施养护范围包括：岩石园、荔枝园、儿童乐园及新园区等区域的照明设施、景观灯饰、高压箱变、电箱及相关电缆、电器；新园区抽水系统马达维修；园区电动路桩、道闸维护；新园区公厕、服务房电表外电缆的维护；园区监控及广播系统、LED显示屏及线路维护；园区排污泵、绿化及公厕供水系统维护；岩石园、百花涧、华芳苑、兰花园、荫生植物园、办公区花境等喷雾系统维护；P3停车场监控、照明灯饰及道闸等养护。具体数量以现场为准。
   2.园区公共设施维护：涵盖新园区、旧园区、水濂山环山路范围内的所有公共设施，包括但不限于各类铺装、沥青路面、台阶、人行道、无障碍通道改造、游乐设施、排水改造、公厕无障碍适老化改造、围栏、凌波桥、吊桥、小景、景墙、雕塑、休闲椅、亭廊、木栈道、木地板、护栏、标志标识牌、指示牌等设施的材料储备、损坏修复及完善补缺，以及景观湖、池塘等的补漏修复。
7、服务内容：
   1.路灯景观灯饰及电气设施维护内容包括：
  （1）巡查及清洗：对维护内容进行日常巡查，对设备的运行情况及时记录，有关灯杆、灯罩、箱体、喷雾及监控设施外观等至少每周清洁一次；平时发现灯杆、灯罩、箱变、监控等设备表面不干净马上清洁，时常保持干净整洁；及时清除乱写画、乱张贴。每月对喷雾喷头至少清理疏通两次。
  （2）除锈喷漆翻新：灯杆、箱体、监控杆及其他影响观瞻的设备表面每年除锈喷漆1次。平时被撞、油漆脱落、颜色褪变等要及时翻新。
  （3）日常维护：灯杆、景观灯具、光源、喷雾、喷泉、监控、广播音箱、水泵等设施设备、高低压电力电缆（含电缆管道）及其他电气设施维护、损坏更换及被盗修复。
  （4）设备设施维护检测：按供电部门有关规定，乙方须在养护期内每年委托有检测资质的第三方做好春、秋两季及重大节日（元旦、春节、五一、国庆）电缆、灯具、箱变的常规检查，共六次，以及每年电缆绝缘测试和箱变预防性检测各一次，并在养护期内以上检测报告每年须装订成册进行归档。
   2.园区公共设施维护内容包括：范围内的公共设施，包括但不限于各类铺装、沥青路面、台阶、人行道、无障碍通道改造、游乐设施、排水改造、公厕无障碍适老化改造、围栏、凌波桥、吊桥、小景、景墙、雕塑、休闲椅、亭廊、木栈道、木地板、护栏、标志标识牌、指示牌等设施的材料储备、损坏修复及完善补缺，以及景观湖、池塘等的补漏修复；根据需要对管辖范围内的公共设施进行完善提升。</t>
  </si>
  <si>
    <t>东莞植物园园区一体化运营项目-劳务分包报价清单（零星用工）</t>
  </si>
  <si>
    <t>暂定数量</t>
  </si>
  <si>
    <t>不含税单价（元）</t>
  </si>
  <si>
    <t>不含税合价（元）</t>
  </si>
  <si>
    <t>大工</t>
  </si>
  <si>
    <t>工日</t>
  </si>
  <si>
    <t>小工</t>
  </si>
  <si>
    <t>税金（ 9 %）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</si>
</sst>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color rgb="FFC00000"/>
      <name val="宋体"/>
      <charset val="134"/>
    </font>
    <font>
      <b/>
      <sz val="11"/>
      <color rgb="FFC00000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0"/>
      <color rgb="FFC00000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76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vertical="top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76" fontId="4" fillId="0" borderId="0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"/>
  <sheetViews>
    <sheetView tabSelected="1" zoomScale="130" zoomScaleNormal="130" workbookViewId="0">
      <selection activeCell="B4" sqref="B4"/>
    </sheetView>
  </sheetViews>
  <sheetFormatPr defaultColWidth="7.88333333333333" defaultRowHeight="14.25" outlineLevelCol="3"/>
  <cols>
    <col min="1" max="1" width="8.38333333333333" style="46" customWidth="1"/>
    <col min="2" max="2" width="37.75" style="46" customWidth="1"/>
    <col min="3" max="3" width="26" style="48" customWidth="1"/>
    <col min="4" max="4" width="12.5916666666667" style="46" customWidth="1"/>
    <col min="5" max="5" width="12.6333333333333" style="46"/>
    <col min="6" max="12" width="7.88333333333333" style="46"/>
    <col min="13" max="13" width="10.5" style="46"/>
    <col min="14" max="16384" width="7.88333333333333" style="46"/>
  </cols>
  <sheetData>
    <row r="1" s="46" customFormat="1" ht="51" customHeight="1" spans="1:4">
      <c r="A1" s="49" t="s">
        <v>0</v>
      </c>
      <c r="B1" s="49"/>
      <c r="C1" s="50"/>
      <c r="D1" s="49"/>
    </row>
    <row r="2" s="46" customFormat="1" ht="35" customHeight="1" spans="1:4">
      <c r="A2" s="51" t="s">
        <v>1</v>
      </c>
      <c r="B2" s="51" t="s">
        <v>2</v>
      </c>
      <c r="C2" s="52" t="s">
        <v>3</v>
      </c>
      <c r="D2" s="51" t="s">
        <v>4</v>
      </c>
    </row>
    <row r="3" s="46" customFormat="1" ht="45" customHeight="1" spans="1:4">
      <c r="A3" s="53">
        <v>1</v>
      </c>
      <c r="B3" s="53" t="s">
        <v>5</v>
      </c>
      <c r="C3" s="54">
        <f>报价清单!G386</f>
        <v>0</v>
      </c>
      <c r="D3" s="55"/>
    </row>
    <row r="4" s="47" customFormat="1" ht="45" customHeight="1" spans="1:4">
      <c r="A4" s="53">
        <v>2</v>
      </c>
      <c r="B4" s="53" t="s">
        <v>6</v>
      </c>
      <c r="C4" s="54">
        <f>'报价清单 (2)'!E7</f>
        <v>588.6</v>
      </c>
      <c r="D4" s="55" t="s">
        <v>7</v>
      </c>
    </row>
    <row r="5" ht="30" customHeight="1" spans="1:4">
      <c r="A5" s="51"/>
      <c r="B5" s="51" t="s">
        <v>8</v>
      </c>
      <c r="C5" s="56">
        <f>C3+C4</f>
        <v>588.6</v>
      </c>
      <c r="D5" s="51"/>
    </row>
    <row r="9" spans="1:4">
      <c r="C9" s="57"/>
    </row>
  </sheetData>
  <mergeCells count="1">
    <mergeCell ref="A1:D1"/>
  </mergeCells>
  <pageMargins left="0.75" right="0.75" top="1" bottom="1" header="0.5" footer="0.5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0"/>
  <sheetViews>
    <sheetView view="pageBreakPreview" zoomScale="115" zoomScaleNormal="100" workbookViewId="0">
      <pane ySplit="2" topLeftCell="A3" activePane="bottomLeft" state="frozen"/>
      <selection/>
      <selection pane="bottomLeft" activeCell="G378" sqref="G378"/>
    </sheetView>
  </sheetViews>
  <sheetFormatPr defaultColWidth="9" defaultRowHeight="13.5"/>
  <cols>
    <col min="1" max="1" width="10.25" customWidth="1"/>
    <col min="2" max="2" width="22" customWidth="1"/>
    <col min="3" max="3" width="28" customWidth="1"/>
    <col min="4" max="4" width="6.5" customWidth="1"/>
    <col min="5" max="5" width="15.75" customWidth="1"/>
    <col min="6" max="6" width="15.75" style="3" customWidth="1"/>
    <col min="7" max="7" width="13" customWidth="1"/>
    <col min="8" max="9" width="15" customWidth="1"/>
    <col min="10" max="10" width="18" customWidth="1"/>
  </cols>
  <sheetData>
    <row r="1" ht="45.95" customHeight="1" spans="1:10">
      <c r="A1" s="4" t="s">
        <v>9</v>
      </c>
      <c r="B1" s="4"/>
      <c r="C1" s="4"/>
      <c r="D1" s="4"/>
      <c r="E1" s="4"/>
      <c r="F1" s="22"/>
      <c r="G1" s="4"/>
      <c r="H1" s="4"/>
      <c r="I1" s="4"/>
      <c r="J1" s="4"/>
    </row>
    <row r="2" ht="43" customHeight="1" spans="1:10">
      <c r="A2" s="5" t="s">
        <v>1</v>
      </c>
      <c r="B2" s="5" t="s">
        <v>10</v>
      </c>
      <c r="C2" s="5" t="s">
        <v>11</v>
      </c>
      <c r="D2" s="5" t="s">
        <v>12</v>
      </c>
      <c r="E2" s="5" t="s">
        <v>13</v>
      </c>
      <c r="F2" s="23" t="s">
        <v>14</v>
      </c>
      <c r="G2" s="5" t="s">
        <v>15</v>
      </c>
      <c r="H2" s="5" t="s">
        <v>16</v>
      </c>
      <c r="I2" s="5" t="s">
        <v>17</v>
      </c>
      <c r="J2" s="5" t="s">
        <v>4</v>
      </c>
    </row>
    <row r="3" ht="30" customHeight="1" spans="1:10">
      <c r="A3" s="24" t="s">
        <v>18</v>
      </c>
      <c r="B3" s="24"/>
      <c r="C3" s="24"/>
      <c r="D3" s="24"/>
      <c r="E3" s="24"/>
      <c r="F3" s="25"/>
      <c r="G3" s="24"/>
      <c r="H3" s="24"/>
      <c r="I3" s="24"/>
      <c r="J3" s="24"/>
    </row>
    <row r="4" ht="30" customHeight="1" spans="1:10">
      <c r="A4" s="9">
        <v>1</v>
      </c>
      <c r="B4" s="9" t="s">
        <v>19</v>
      </c>
      <c r="C4" s="26" t="s">
        <v>20</v>
      </c>
      <c r="D4" s="9" t="s">
        <v>21</v>
      </c>
      <c r="E4" s="10">
        <v>2</v>
      </c>
      <c r="F4" s="27">
        <f>15+7/30</f>
        <v>15.2333333333333</v>
      </c>
      <c r="G4" s="11"/>
      <c r="H4" s="11">
        <f>ROUND(E4*G4,2)</f>
        <v>0</v>
      </c>
      <c r="I4" s="11">
        <f>H4*F4</f>
        <v>0</v>
      </c>
      <c r="J4" s="28" t="s">
        <v>22</v>
      </c>
    </row>
    <row r="5" ht="30" customHeight="1" spans="1:10">
      <c r="A5" s="9">
        <v>2</v>
      </c>
      <c r="B5" s="9" t="s">
        <v>23</v>
      </c>
      <c r="C5" s="26" t="s">
        <v>24</v>
      </c>
      <c r="D5" s="9" t="s">
        <v>25</v>
      </c>
      <c r="E5" s="10">
        <v>156</v>
      </c>
      <c r="F5" s="27">
        <f t="shared" ref="F5:F68" si="0">15+7/30</f>
        <v>15.2333333333333</v>
      </c>
      <c r="G5" s="11"/>
      <c r="H5" s="11">
        <f t="shared" ref="H4:H35" si="1">ROUND(E5*G5,2)</f>
        <v>0</v>
      </c>
      <c r="I5" s="11">
        <f t="shared" ref="I5:I36" si="2">H5*F5</f>
        <v>0</v>
      </c>
      <c r="J5" s="28" t="s">
        <v>22</v>
      </c>
    </row>
    <row r="6" ht="30" customHeight="1" spans="1:10">
      <c r="A6" s="9">
        <v>3</v>
      </c>
      <c r="B6" s="9" t="s">
        <v>26</v>
      </c>
      <c r="C6" s="26" t="s">
        <v>24</v>
      </c>
      <c r="D6" s="9" t="s">
        <v>27</v>
      </c>
      <c r="E6" s="10">
        <v>55</v>
      </c>
      <c r="F6" s="27">
        <f t="shared" si="0"/>
        <v>15.2333333333333</v>
      </c>
      <c r="G6" s="11"/>
      <c r="H6" s="11">
        <f t="shared" si="1"/>
        <v>0</v>
      </c>
      <c r="I6" s="11">
        <f t="shared" si="2"/>
        <v>0</v>
      </c>
      <c r="J6" s="28" t="s">
        <v>22</v>
      </c>
    </row>
    <row r="7" ht="30" customHeight="1" spans="1:10">
      <c r="A7" s="9">
        <v>4</v>
      </c>
      <c r="B7" s="9" t="s">
        <v>28</v>
      </c>
      <c r="C7" s="26" t="s">
        <v>24</v>
      </c>
      <c r="D7" s="9" t="s">
        <v>27</v>
      </c>
      <c r="E7" s="10">
        <v>57</v>
      </c>
      <c r="F7" s="27">
        <f t="shared" si="0"/>
        <v>15.2333333333333</v>
      </c>
      <c r="G7" s="11"/>
      <c r="H7" s="11">
        <f t="shared" si="1"/>
        <v>0</v>
      </c>
      <c r="I7" s="11">
        <f t="shared" si="2"/>
        <v>0</v>
      </c>
      <c r="J7" s="28" t="s">
        <v>22</v>
      </c>
    </row>
    <row r="8" ht="30" customHeight="1" spans="1:10">
      <c r="A8" s="9">
        <v>5</v>
      </c>
      <c r="B8" s="9" t="s">
        <v>29</v>
      </c>
      <c r="C8" s="26" t="s">
        <v>24</v>
      </c>
      <c r="D8" s="9" t="s">
        <v>27</v>
      </c>
      <c r="E8" s="10">
        <v>101</v>
      </c>
      <c r="F8" s="27">
        <f t="shared" si="0"/>
        <v>15.2333333333333</v>
      </c>
      <c r="G8" s="11"/>
      <c r="H8" s="11">
        <f t="shared" si="1"/>
        <v>0</v>
      </c>
      <c r="I8" s="11">
        <f t="shared" si="2"/>
        <v>0</v>
      </c>
      <c r="J8" s="28" t="s">
        <v>22</v>
      </c>
    </row>
    <row r="9" ht="30" customHeight="1" spans="1:10">
      <c r="A9" s="9">
        <v>6</v>
      </c>
      <c r="B9" s="9" t="s">
        <v>30</v>
      </c>
      <c r="C9" s="26" t="s">
        <v>24</v>
      </c>
      <c r="D9" s="9" t="s">
        <v>25</v>
      </c>
      <c r="E9" s="10">
        <v>23</v>
      </c>
      <c r="F9" s="27">
        <f t="shared" si="0"/>
        <v>15.2333333333333</v>
      </c>
      <c r="G9" s="11"/>
      <c r="H9" s="11">
        <f t="shared" si="1"/>
        <v>0</v>
      </c>
      <c r="I9" s="11">
        <f t="shared" si="2"/>
        <v>0</v>
      </c>
      <c r="J9" s="28" t="s">
        <v>22</v>
      </c>
    </row>
    <row r="10" ht="30" customHeight="1" spans="1:10">
      <c r="A10" s="9">
        <v>7</v>
      </c>
      <c r="B10" s="9" t="s">
        <v>31</v>
      </c>
      <c r="C10" s="26" t="s">
        <v>24</v>
      </c>
      <c r="D10" s="9" t="s">
        <v>25</v>
      </c>
      <c r="E10" s="10">
        <v>6</v>
      </c>
      <c r="F10" s="27">
        <f t="shared" si="0"/>
        <v>15.2333333333333</v>
      </c>
      <c r="G10" s="11"/>
      <c r="H10" s="11">
        <f t="shared" si="1"/>
        <v>0</v>
      </c>
      <c r="I10" s="11">
        <f t="shared" si="2"/>
        <v>0</v>
      </c>
      <c r="J10" s="28" t="s">
        <v>22</v>
      </c>
    </row>
    <row r="11" ht="30" customHeight="1" spans="1:10">
      <c r="A11" s="9">
        <v>8</v>
      </c>
      <c r="B11" s="9" t="s">
        <v>32</v>
      </c>
      <c r="C11" s="26" t="s">
        <v>20</v>
      </c>
      <c r="D11" s="9" t="s">
        <v>27</v>
      </c>
      <c r="E11" s="10">
        <v>51</v>
      </c>
      <c r="F11" s="27">
        <f t="shared" si="0"/>
        <v>15.2333333333333</v>
      </c>
      <c r="G11" s="11"/>
      <c r="H11" s="11">
        <f t="shared" si="1"/>
        <v>0</v>
      </c>
      <c r="I11" s="11">
        <f t="shared" si="2"/>
        <v>0</v>
      </c>
      <c r="J11" s="28" t="s">
        <v>22</v>
      </c>
    </row>
    <row r="12" ht="30" customHeight="1" spans="1:10">
      <c r="A12" s="9">
        <v>9</v>
      </c>
      <c r="B12" s="9" t="s">
        <v>33</v>
      </c>
      <c r="C12" s="26" t="s">
        <v>24</v>
      </c>
      <c r="D12" s="9" t="s">
        <v>27</v>
      </c>
      <c r="E12" s="10">
        <v>198</v>
      </c>
      <c r="F12" s="27">
        <f t="shared" si="0"/>
        <v>15.2333333333333</v>
      </c>
      <c r="G12" s="11"/>
      <c r="H12" s="11">
        <f t="shared" si="1"/>
        <v>0</v>
      </c>
      <c r="I12" s="11">
        <f t="shared" si="2"/>
        <v>0</v>
      </c>
      <c r="J12" s="28" t="s">
        <v>22</v>
      </c>
    </row>
    <row r="13" ht="30" customHeight="1" spans="1:10">
      <c r="A13" s="9">
        <v>10</v>
      </c>
      <c r="B13" s="9" t="s">
        <v>34</v>
      </c>
      <c r="C13" s="26" t="s">
        <v>24</v>
      </c>
      <c r="D13" s="9" t="s">
        <v>27</v>
      </c>
      <c r="E13" s="10">
        <v>14</v>
      </c>
      <c r="F13" s="27">
        <f t="shared" si="0"/>
        <v>15.2333333333333</v>
      </c>
      <c r="G13" s="11"/>
      <c r="H13" s="11">
        <f t="shared" si="1"/>
        <v>0</v>
      </c>
      <c r="I13" s="11">
        <f t="shared" si="2"/>
        <v>0</v>
      </c>
      <c r="J13" s="28" t="s">
        <v>22</v>
      </c>
    </row>
    <row r="14" ht="30" customHeight="1" spans="1:10">
      <c r="A14" s="9">
        <v>11</v>
      </c>
      <c r="B14" s="9" t="s">
        <v>35</v>
      </c>
      <c r="C14" s="26" t="s">
        <v>20</v>
      </c>
      <c r="D14" s="9" t="s">
        <v>27</v>
      </c>
      <c r="E14" s="10">
        <v>14</v>
      </c>
      <c r="F14" s="27">
        <f t="shared" si="0"/>
        <v>15.2333333333333</v>
      </c>
      <c r="G14" s="11"/>
      <c r="H14" s="11">
        <f t="shared" si="1"/>
        <v>0</v>
      </c>
      <c r="I14" s="11">
        <f t="shared" si="2"/>
        <v>0</v>
      </c>
      <c r="J14" s="28" t="s">
        <v>22</v>
      </c>
    </row>
    <row r="15" ht="30" customHeight="1" spans="1:10">
      <c r="A15" s="9">
        <v>12</v>
      </c>
      <c r="B15" s="9" t="s">
        <v>36</v>
      </c>
      <c r="C15" s="26" t="s">
        <v>24</v>
      </c>
      <c r="D15" s="9" t="s">
        <v>25</v>
      </c>
      <c r="E15" s="10">
        <v>11</v>
      </c>
      <c r="F15" s="27">
        <f t="shared" si="0"/>
        <v>15.2333333333333</v>
      </c>
      <c r="G15" s="11"/>
      <c r="H15" s="11">
        <f t="shared" si="1"/>
        <v>0</v>
      </c>
      <c r="I15" s="11">
        <f t="shared" si="2"/>
        <v>0</v>
      </c>
      <c r="J15" s="28" t="s">
        <v>22</v>
      </c>
    </row>
    <row r="16" ht="30" customHeight="1" spans="1:10">
      <c r="A16" s="9">
        <v>13</v>
      </c>
      <c r="B16" s="9" t="s">
        <v>37</v>
      </c>
      <c r="C16" s="26" t="s">
        <v>20</v>
      </c>
      <c r="D16" s="9" t="s">
        <v>27</v>
      </c>
      <c r="E16" s="10">
        <v>2</v>
      </c>
      <c r="F16" s="27">
        <f t="shared" si="0"/>
        <v>15.2333333333333</v>
      </c>
      <c r="G16" s="11"/>
      <c r="H16" s="11">
        <f t="shared" si="1"/>
        <v>0</v>
      </c>
      <c r="I16" s="11">
        <f t="shared" si="2"/>
        <v>0</v>
      </c>
      <c r="J16" s="28" t="s">
        <v>22</v>
      </c>
    </row>
    <row r="17" s="20" customFormat="1" ht="30" customHeight="1" spans="1:10">
      <c r="A17" s="9">
        <v>14</v>
      </c>
      <c r="B17" s="9" t="s">
        <v>38</v>
      </c>
      <c r="C17" s="26" t="s">
        <v>20</v>
      </c>
      <c r="D17" s="9" t="s">
        <v>27</v>
      </c>
      <c r="E17" s="10">
        <v>490</v>
      </c>
      <c r="F17" s="27">
        <f t="shared" si="0"/>
        <v>15.2333333333333</v>
      </c>
      <c r="G17" s="11"/>
      <c r="H17" s="11">
        <f t="shared" si="1"/>
        <v>0</v>
      </c>
      <c r="I17" s="11">
        <f t="shared" si="2"/>
        <v>0</v>
      </c>
      <c r="J17" s="28" t="s">
        <v>22</v>
      </c>
    </row>
    <row r="18" s="20" customFormat="1" ht="30" customHeight="1" spans="1:10">
      <c r="A18" s="9">
        <v>15</v>
      </c>
      <c r="B18" s="9" t="s">
        <v>39</v>
      </c>
      <c r="C18" s="26" t="s">
        <v>40</v>
      </c>
      <c r="D18" s="9" t="s">
        <v>41</v>
      </c>
      <c r="E18" s="10">
        <v>2</v>
      </c>
      <c r="F18" s="27">
        <f t="shared" si="0"/>
        <v>15.2333333333333</v>
      </c>
      <c r="G18" s="11"/>
      <c r="H18" s="11">
        <f t="shared" si="1"/>
        <v>0</v>
      </c>
      <c r="I18" s="11">
        <f t="shared" si="2"/>
        <v>0</v>
      </c>
      <c r="J18" s="28" t="s">
        <v>22</v>
      </c>
    </row>
    <row r="19" s="20" customFormat="1" ht="30" customHeight="1" spans="1:10">
      <c r="A19" s="9">
        <v>16</v>
      </c>
      <c r="B19" s="9" t="s">
        <v>42</v>
      </c>
      <c r="C19" s="26" t="s">
        <v>43</v>
      </c>
      <c r="D19" s="9" t="s">
        <v>41</v>
      </c>
      <c r="E19" s="10">
        <v>3</v>
      </c>
      <c r="F19" s="27">
        <f t="shared" si="0"/>
        <v>15.2333333333333</v>
      </c>
      <c r="G19" s="11"/>
      <c r="H19" s="11">
        <f t="shared" si="1"/>
        <v>0</v>
      </c>
      <c r="I19" s="11">
        <f t="shared" si="2"/>
        <v>0</v>
      </c>
      <c r="J19" s="28" t="s">
        <v>22</v>
      </c>
    </row>
    <row r="20" ht="30" customHeight="1" spans="1:10">
      <c r="A20" s="9">
        <v>17</v>
      </c>
      <c r="B20" s="9" t="s">
        <v>44</v>
      </c>
      <c r="C20" s="26" t="s">
        <v>24</v>
      </c>
      <c r="D20" s="9" t="s">
        <v>27</v>
      </c>
      <c r="E20" s="10">
        <v>16</v>
      </c>
      <c r="F20" s="27">
        <f t="shared" si="0"/>
        <v>15.2333333333333</v>
      </c>
      <c r="G20" s="11"/>
      <c r="H20" s="11">
        <f t="shared" si="1"/>
        <v>0</v>
      </c>
      <c r="I20" s="11">
        <f t="shared" si="2"/>
        <v>0</v>
      </c>
      <c r="J20" s="28" t="s">
        <v>22</v>
      </c>
    </row>
    <row r="21" ht="30" customHeight="1" spans="1:10">
      <c r="A21" s="9">
        <v>18</v>
      </c>
      <c r="B21" s="9" t="s">
        <v>45</v>
      </c>
      <c r="C21" s="26" t="s">
        <v>46</v>
      </c>
      <c r="D21" s="9" t="s">
        <v>41</v>
      </c>
      <c r="E21" s="10">
        <v>10</v>
      </c>
      <c r="F21" s="27">
        <f t="shared" si="0"/>
        <v>15.2333333333333</v>
      </c>
      <c r="G21" s="11"/>
      <c r="H21" s="11">
        <f t="shared" si="1"/>
        <v>0</v>
      </c>
      <c r="I21" s="11">
        <f t="shared" si="2"/>
        <v>0</v>
      </c>
      <c r="J21" s="28" t="s">
        <v>22</v>
      </c>
    </row>
    <row r="22" ht="30" customHeight="1" spans="1:10">
      <c r="A22" s="9">
        <v>19</v>
      </c>
      <c r="B22" s="9" t="s">
        <v>47</v>
      </c>
      <c r="C22" s="26" t="s">
        <v>48</v>
      </c>
      <c r="D22" s="9" t="s">
        <v>49</v>
      </c>
      <c r="E22" s="10">
        <v>1210</v>
      </c>
      <c r="F22" s="27">
        <f t="shared" si="0"/>
        <v>15.2333333333333</v>
      </c>
      <c r="G22" s="11"/>
      <c r="H22" s="11">
        <f t="shared" si="1"/>
        <v>0</v>
      </c>
      <c r="I22" s="11">
        <f t="shared" si="2"/>
        <v>0</v>
      </c>
      <c r="J22" s="28" t="s">
        <v>22</v>
      </c>
    </row>
    <row r="23" ht="30" customHeight="1" spans="1:10">
      <c r="A23" s="9">
        <v>20</v>
      </c>
      <c r="B23" s="9" t="s">
        <v>50</v>
      </c>
      <c r="C23" s="26" t="s">
        <v>48</v>
      </c>
      <c r="D23" s="9" t="s">
        <v>49</v>
      </c>
      <c r="E23" s="10">
        <v>800</v>
      </c>
      <c r="F23" s="27">
        <f t="shared" si="0"/>
        <v>15.2333333333333</v>
      </c>
      <c r="G23" s="11"/>
      <c r="H23" s="11">
        <f t="shared" si="1"/>
        <v>0</v>
      </c>
      <c r="I23" s="11">
        <f t="shared" si="2"/>
        <v>0</v>
      </c>
      <c r="J23" s="28" t="s">
        <v>22</v>
      </c>
    </row>
    <row r="24" ht="30" customHeight="1" spans="1:10">
      <c r="A24" s="9">
        <v>21</v>
      </c>
      <c r="B24" s="9" t="s">
        <v>51</v>
      </c>
      <c r="C24" s="26" t="s">
        <v>48</v>
      </c>
      <c r="D24" s="9" t="s">
        <v>49</v>
      </c>
      <c r="E24" s="10">
        <v>400</v>
      </c>
      <c r="F24" s="27">
        <f t="shared" si="0"/>
        <v>15.2333333333333</v>
      </c>
      <c r="G24" s="11"/>
      <c r="H24" s="11">
        <f t="shared" si="1"/>
        <v>0</v>
      </c>
      <c r="I24" s="11">
        <f t="shared" si="2"/>
        <v>0</v>
      </c>
      <c r="J24" s="28" t="s">
        <v>22</v>
      </c>
    </row>
    <row r="25" ht="30" customHeight="1" spans="1:10">
      <c r="A25" s="9">
        <v>22</v>
      </c>
      <c r="B25" s="9" t="s">
        <v>52</v>
      </c>
      <c r="C25" s="26" t="s">
        <v>48</v>
      </c>
      <c r="D25" s="9" t="s">
        <v>49</v>
      </c>
      <c r="E25" s="10">
        <v>90</v>
      </c>
      <c r="F25" s="27">
        <f t="shared" si="0"/>
        <v>15.2333333333333</v>
      </c>
      <c r="G25" s="11"/>
      <c r="H25" s="11">
        <f t="shared" si="1"/>
        <v>0</v>
      </c>
      <c r="I25" s="11">
        <f t="shared" si="2"/>
        <v>0</v>
      </c>
      <c r="J25" s="28" t="s">
        <v>22</v>
      </c>
    </row>
    <row r="26" ht="30" customHeight="1" spans="1:10">
      <c r="A26" s="9">
        <v>23</v>
      </c>
      <c r="B26" s="9" t="s">
        <v>53</v>
      </c>
      <c r="C26" s="26" t="s">
        <v>48</v>
      </c>
      <c r="D26" s="9" t="s">
        <v>49</v>
      </c>
      <c r="E26" s="10">
        <v>1075</v>
      </c>
      <c r="F26" s="27">
        <f t="shared" si="0"/>
        <v>15.2333333333333</v>
      </c>
      <c r="G26" s="11"/>
      <c r="H26" s="11">
        <f t="shared" si="1"/>
        <v>0</v>
      </c>
      <c r="I26" s="11">
        <f t="shared" si="2"/>
        <v>0</v>
      </c>
      <c r="J26" s="28" t="s">
        <v>22</v>
      </c>
    </row>
    <row r="27" ht="30" customHeight="1" spans="1:10">
      <c r="A27" s="9">
        <v>24</v>
      </c>
      <c r="B27" s="9" t="s">
        <v>54</v>
      </c>
      <c r="C27" s="26" t="s">
        <v>48</v>
      </c>
      <c r="D27" s="9" t="s">
        <v>49</v>
      </c>
      <c r="E27" s="10">
        <v>150</v>
      </c>
      <c r="F27" s="27">
        <f t="shared" si="0"/>
        <v>15.2333333333333</v>
      </c>
      <c r="G27" s="11"/>
      <c r="H27" s="11">
        <f t="shared" si="1"/>
        <v>0</v>
      </c>
      <c r="I27" s="11">
        <f t="shared" si="2"/>
        <v>0</v>
      </c>
      <c r="J27" s="28" t="s">
        <v>22</v>
      </c>
    </row>
    <row r="28" ht="30" customHeight="1" spans="1:10">
      <c r="A28" s="9">
        <v>25</v>
      </c>
      <c r="B28" s="9" t="s">
        <v>55</v>
      </c>
      <c r="C28" s="26" t="s">
        <v>48</v>
      </c>
      <c r="D28" s="9" t="s">
        <v>49</v>
      </c>
      <c r="E28" s="10">
        <v>600</v>
      </c>
      <c r="F28" s="27">
        <f t="shared" si="0"/>
        <v>15.2333333333333</v>
      </c>
      <c r="G28" s="11"/>
      <c r="H28" s="11">
        <f t="shared" si="1"/>
        <v>0</v>
      </c>
      <c r="I28" s="11">
        <f t="shared" si="2"/>
        <v>0</v>
      </c>
      <c r="J28" s="28" t="s">
        <v>22</v>
      </c>
    </row>
    <row r="29" ht="30" customHeight="1" spans="1:10">
      <c r="A29" s="9">
        <v>26</v>
      </c>
      <c r="B29" s="9" t="s">
        <v>56</v>
      </c>
      <c r="C29" s="26" t="s">
        <v>48</v>
      </c>
      <c r="D29" s="9" t="s">
        <v>49</v>
      </c>
      <c r="E29" s="10">
        <v>180</v>
      </c>
      <c r="F29" s="27">
        <f t="shared" si="0"/>
        <v>15.2333333333333</v>
      </c>
      <c r="G29" s="11"/>
      <c r="H29" s="11">
        <f t="shared" si="1"/>
        <v>0</v>
      </c>
      <c r="I29" s="11">
        <f t="shared" si="2"/>
        <v>0</v>
      </c>
      <c r="J29" s="28" t="s">
        <v>22</v>
      </c>
    </row>
    <row r="30" ht="30" customHeight="1" spans="1:10">
      <c r="A30" s="9">
        <v>27</v>
      </c>
      <c r="B30" s="9" t="s">
        <v>57</v>
      </c>
      <c r="C30" s="26" t="s">
        <v>48</v>
      </c>
      <c r="D30" s="9" t="s">
        <v>49</v>
      </c>
      <c r="E30" s="10">
        <v>13680</v>
      </c>
      <c r="F30" s="27">
        <f t="shared" si="0"/>
        <v>15.2333333333333</v>
      </c>
      <c r="G30" s="11"/>
      <c r="H30" s="11">
        <f t="shared" si="1"/>
        <v>0</v>
      </c>
      <c r="I30" s="11">
        <f t="shared" si="2"/>
        <v>0</v>
      </c>
      <c r="J30" s="28" t="s">
        <v>22</v>
      </c>
    </row>
    <row r="31" ht="30" customHeight="1" spans="1:10">
      <c r="A31" s="9">
        <v>28</v>
      </c>
      <c r="B31" s="9" t="s">
        <v>58</v>
      </c>
      <c r="C31" s="26" t="s">
        <v>48</v>
      </c>
      <c r="D31" s="9" t="s">
        <v>49</v>
      </c>
      <c r="E31" s="10">
        <v>3850</v>
      </c>
      <c r="F31" s="27">
        <f t="shared" si="0"/>
        <v>15.2333333333333</v>
      </c>
      <c r="G31" s="11"/>
      <c r="H31" s="11">
        <f t="shared" si="1"/>
        <v>0</v>
      </c>
      <c r="I31" s="11">
        <f t="shared" si="2"/>
        <v>0</v>
      </c>
      <c r="J31" s="28" t="s">
        <v>22</v>
      </c>
    </row>
    <row r="32" ht="30" customHeight="1" spans="1:10">
      <c r="A32" s="9">
        <v>29</v>
      </c>
      <c r="B32" s="9" t="s">
        <v>59</v>
      </c>
      <c r="C32" s="26" t="s">
        <v>48</v>
      </c>
      <c r="D32" s="9" t="s">
        <v>49</v>
      </c>
      <c r="E32" s="10">
        <v>1735</v>
      </c>
      <c r="F32" s="27">
        <f t="shared" si="0"/>
        <v>15.2333333333333</v>
      </c>
      <c r="G32" s="11"/>
      <c r="H32" s="11">
        <f t="shared" si="1"/>
        <v>0</v>
      </c>
      <c r="I32" s="11">
        <f t="shared" si="2"/>
        <v>0</v>
      </c>
      <c r="J32" s="28" t="s">
        <v>22</v>
      </c>
    </row>
    <row r="33" ht="30" customHeight="1" spans="1:10">
      <c r="A33" s="9">
        <v>30</v>
      </c>
      <c r="B33" s="9" t="s">
        <v>60</v>
      </c>
      <c r="C33" s="26" t="s">
        <v>48</v>
      </c>
      <c r="D33" s="9" t="s">
        <v>49</v>
      </c>
      <c r="E33" s="10">
        <v>1100</v>
      </c>
      <c r="F33" s="27">
        <f t="shared" si="0"/>
        <v>15.2333333333333</v>
      </c>
      <c r="G33" s="11"/>
      <c r="H33" s="11">
        <f t="shared" si="1"/>
        <v>0</v>
      </c>
      <c r="I33" s="11">
        <f t="shared" si="2"/>
        <v>0</v>
      </c>
      <c r="J33" s="28" t="s">
        <v>22</v>
      </c>
    </row>
    <row r="34" ht="30" customHeight="1" spans="1:10">
      <c r="A34" s="9">
        <v>31</v>
      </c>
      <c r="B34" s="9" t="s">
        <v>61</v>
      </c>
      <c r="C34" s="26" t="s">
        <v>48</v>
      </c>
      <c r="D34" s="9" t="s">
        <v>49</v>
      </c>
      <c r="E34" s="10">
        <v>1070</v>
      </c>
      <c r="F34" s="27">
        <f t="shared" si="0"/>
        <v>15.2333333333333</v>
      </c>
      <c r="G34" s="11"/>
      <c r="H34" s="11">
        <f t="shared" si="1"/>
        <v>0</v>
      </c>
      <c r="I34" s="11">
        <f t="shared" si="2"/>
        <v>0</v>
      </c>
      <c r="J34" s="28" t="s">
        <v>22</v>
      </c>
    </row>
    <row r="35" ht="30" customHeight="1" spans="1:10">
      <c r="A35" s="9">
        <v>32</v>
      </c>
      <c r="B35" s="9" t="s">
        <v>62</v>
      </c>
      <c r="C35" s="26" t="s">
        <v>48</v>
      </c>
      <c r="D35" s="9" t="s">
        <v>49</v>
      </c>
      <c r="E35" s="10">
        <v>2800</v>
      </c>
      <c r="F35" s="27">
        <f t="shared" si="0"/>
        <v>15.2333333333333</v>
      </c>
      <c r="G35" s="11"/>
      <c r="H35" s="11">
        <f t="shared" si="1"/>
        <v>0</v>
      </c>
      <c r="I35" s="11">
        <f t="shared" si="2"/>
        <v>0</v>
      </c>
      <c r="J35" s="28" t="s">
        <v>22</v>
      </c>
    </row>
    <row r="36" ht="30" customHeight="1" spans="1:10">
      <c r="A36" s="9">
        <v>33</v>
      </c>
      <c r="B36" s="9" t="s">
        <v>63</v>
      </c>
      <c r="C36" s="26" t="s">
        <v>64</v>
      </c>
      <c r="D36" s="9" t="s">
        <v>65</v>
      </c>
      <c r="E36" s="10">
        <v>11</v>
      </c>
      <c r="F36" s="27">
        <f t="shared" si="0"/>
        <v>15.2333333333333</v>
      </c>
      <c r="G36" s="11"/>
      <c r="H36" s="11">
        <f t="shared" ref="H36:H67" si="3">ROUND(E36*G36,2)</f>
        <v>0</v>
      </c>
      <c r="I36" s="11">
        <f t="shared" si="2"/>
        <v>0</v>
      </c>
      <c r="J36" s="28" t="s">
        <v>22</v>
      </c>
    </row>
    <row r="37" ht="30" customHeight="1" spans="1:10">
      <c r="A37" s="9">
        <v>34</v>
      </c>
      <c r="B37" s="9" t="s">
        <v>45</v>
      </c>
      <c r="C37" s="26" t="s">
        <v>66</v>
      </c>
      <c r="D37" s="9" t="s">
        <v>41</v>
      </c>
      <c r="E37" s="10">
        <v>1</v>
      </c>
      <c r="F37" s="27">
        <f t="shared" si="0"/>
        <v>15.2333333333333</v>
      </c>
      <c r="G37" s="11"/>
      <c r="H37" s="11">
        <f t="shared" si="3"/>
        <v>0</v>
      </c>
      <c r="I37" s="11">
        <f t="shared" ref="I37:I68" si="4">H37*F37</f>
        <v>0</v>
      </c>
      <c r="J37" s="28" t="s">
        <v>22</v>
      </c>
    </row>
    <row r="38" ht="30" customHeight="1" spans="1:10">
      <c r="A38" s="9">
        <v>35</v>
      </c>
      <c r="B38" s="9" t="s">
        <v>67</v>
      </c>
      <c r="C38" s="26" t="s">
        <v>68</v>
      </c>
      <c r="D38" s="9" t="s">
        <v>69</v>
      </c>
      <c r="E38" s="10">
        <v>180</v>
      </c>
      <c r="F38" s="27">
        <f t="shared" si="0"/>
        <v>15.2333333333333</v>
      </c>
      <c r="G38" s="11"/>
      <c r="H38" s="11">
        <f t="shared" si="3"/>
        <v>0</v>
      </c>
      <c r="I38" s="11">
        <f t="shared" si="4"/>
        <v>0</v>
      </c>
      <c r="J38" s="28" t="s">
        <v>22</v>
      </c>
    </row>
    <row r="39" ht="30" customHeight="1" spans="1:10">
      <c r="A39" s="9">
        <v>36</v>
      </c>
      <c r="B39" s="9" t="s">
        <v>70</v>
      </c>
      <c r="C39" s="26" t="s">
        <v>71</v>
      </c>
      <c r="D39" s="9" t="s">
        <v>72</v>
      </c>
      <c r="E39" s="10">
        <v>10</v>
      </c>
      <c r="F39" s="27">
        <f t="shared" si="0"/>
        <v>15.2333333333333</v>
      </c>
      <c r="G39" s="11"/>
      <c r="H39" s="11">
        <f t="shared" si="3"/>
        <v>0</v>
      </c>
      <c r="I39" s="11">
        <f t="shared" si="4"/>
        <v>0</v>
      </c>
      <c r="J39" s="28" t="s">
        <v>22</v>
      </c>
    </row>
    <row r="40" ht="30" customHeight="1" spans="1:10">
      <c r="A40" s="9">
        <v>37</v>
      </c>
      <c r="B40" s="9" t="s">
        <v>73</v>
      </c>
      <c r="C40" s="26" t="s">
        <v>74</v>
      </c>
      <c r="D40" s="9" t="s">
        <v>72</v>
      </c>
      <c r="E40" s="10">
        <v>30</v>
      </c>
      <c r="F40" s="27">
        <f t="shared" si="0"/>
        <v>15.2333333333333</v>
      </c>
      <c r="G40" s="11"/>
      <c r="H40" s="11">
        <f t="shared" si="3"/>
        <v>0</v>
      </c>
      <c r="I40" s="11">
        <f t="shared" si="4"/>
        <v>0</v>
      </c>
      <c r="J40" s="28" t="s">
        <v>22</v>
      </c>
    </row>
    <row r="41" ht="30" customHeight="1" spans="1:10">
      <c r="A41" s="9">
        <v>38</v>
      </c>
      <c r="B41" s="9" t="s">
        <v>75</v>
      </c>
      <c r="C41" s="26" t="s">
        <v>76</v>
      </c>
      <c r="D41" s="9" t="s">
        <v>27</v>
      </c>
      <c r="E41" s="10">
        <v>180</v>
      </c>
      <c r="F41" s="27">
        <f t="shared" si="0"/>
        <v>15.2333333333333</v>
      </c>
      <c r="G41" s="11"/>
      <c r="H41" s="11">
        <f t="shared" si="3"/>
        <v>0</v>
      </c>
      <c r="I41" s="11">
        <f t="shared" si="4"/>
        <v>0</v>
      </c>
      <c r="J41" s="28" t="s">
        <v>22</v>
      </c>
    </row>
    <row r="42" ht="30" customHeight="1" spans="1:10">
      <c r="A42" s="9">
        <v>39</v>
      </c>
      <c r="B42" s="9" t="s">
        <v>77</v>
      </c>
      <c r="C42" s="26" t="s">
        <v>78</v>
      </c>
      <c r="D42" s="9" t="s">
        <v>72</v>
      </c>
      <c r="E42" s="10">
        <v>30</v>
      </c>
      <c r="F42" s="27">
        <f t="shared" si="0"/>
        <v>15.2333333333333</v>
      </c>
      <c r="G42" s="11"/>
      <c r="H42" s="11">
        <f t="shared" si="3"/>
        <v>0</v>
      </c>
      <c r="I42" s="11">
        <f t="shared" si="4"/>
        <v>0</v>
      </c>
      <c r="J42" s="28" t="s">
        <v>22</v>
      </c>
    </row>
    <row r="43" ht="30" customHeight="1" spans="1:10">
      <c r="A43" s="9">
        <v>40</v>
      </c>
      <c r="B43" s="9" t="s">
        <v>79</v>
      </c>
      <c r="C43" s="26" t="s">
        <v>78</v>
      </c>
      <c r="D43" s="9" t="s">
        <v>72</v>
      </c>
      <c r="E43" s="10">
        <v>5716</v>
      </c>
      <c r="F43" s="27">
        <f t="shared" si="0"/>
        <v>15.2333333333333</v>
      </c>
      <c r="G43" s="11"/>
      <c r="H43" s="11">
        <f t="shared" si="3"/>
        <v>0</v>
      </c>
      <c r="I43" s="11">
        <f t="shared" si="4"/>
        <v>0</v>
      </c>
      <c r="J43" s="28" t="s">
        <v>22</v>
      </c>
    </row>
    <row r="44" ht="30" customHeight="1" spans="1:10">
      <c r="A44" s="9">
        <v>41</v>
      </c>
      <c r="B44" s="9" t="s">
        <v>80</v>
      </c>
      <c r="C44" s="26" t="s">
        <v>71</v>
      </c>
      <c r="D44" s="9" t="s">
        <v>72</v>
      </c>
      <c r="E44" s="10">
        <v>6</v>
      </c>
      <c r="F44" s="27">
        <f t="shared" si="0"/>
        <v>15.2333333333333</v>
      </c>
      <c r="G44" s="11"/>
      <c r="H44" s="11">
        <f t="shared" si="3"/>
        <v>0</v>
      </c>
      <c r="I44" s="11">
        <f t="shared" si="4"/>
        <v>0</v>
      </c>
      <c r="J44" s="28" t="s">
        <v>22</v>
      </c>
    </row>
    <row r="45" ht="30" customHeight="1" spans="1:10">
      <c r="A45" s="9">
        <v>42</v>
      </c>
      <c r="B45" s="9" t="s">
        <v>81</v>
      </c>
      <c r="C45" s="26" t="s">
        <v>71</v>
      </c>
      <c r="D45" s="9" t="s">
        <v>72</v>
      </c>
      <c r="E45" s="10">
        <v>20</v>
      </c>
      <c r="F45" s="27">
        <f t="shared" si="0"/>
        <v>15.2333333333333</v>
      </c>
      <c r="G45" s="11"/>
      <c r="H45" s="11">
        <f t="shared" si="3"/>
        <v>0</v>
      </c>
      <c r="I45" s="11">
        <f t="shared" si="4"/>
        <v>0</v>
      </c>
      <c r="J45" s="28" t="s">
        <v>22</v>
      </c>
    </row>
    <row r="46" ht="30" customHeight="1" spans="1:10">
      <c r="A46" s="9">
        <v>43</v>
      </c>
      <c r="B46" s="9" t="s">
        <v>82</v>
      </c>
      <c r="C46" s="26" t="s">
        <v>83</v>
      </c>
      <c r="D46" s="9" t="s">
        <v>84</v>
      </c>
      <c r="E46" s="10">
        <v>1</v>
      </c>
      <c r="F46" s="27">
        <f t="shared" si="0"/>
        <v>15.2333333333333</v>
      </c>
      <c r="G46" s="11"/>
      <c r="H46" s="11">
        <f t="shared" si="3"/>
        <v>0</v>
      </c>
      <c r="I46" s="11">
        <f t="shared" si="4"/>
        <v>0</v>
      </c>
      <c r="J46" s="28" t="s">
        <v>22</v>
      </c>
    </row>
    <row r="47" ht="30" customHeight="1" spans="1:10">
      <c r="A47" s="9">
        <v>44</v>
      </c>
      <c r="B47" s="9" t="s">
        <v>85</v>
      </c>
      <c r="C47" s="26" t="s">
        <v>86</v>
      </c>
      <c r="D47" s="9" t="s">
        <v>41</v>
      </c>
      <c r="E47" s="10">
        <v>1</v>
      </c>
      <c r="F47" s="27">
        <f t="shared" si="0"/>
        <v>15.2333333333333</v>
      </c>
      <c r="G47" s="11"/>
      <c r="H47" s="11">
        <f t="shared" si="3"/>
        <v>0</v>
      </c>
      <c r="I47" s="11">
        <f t="shared" si="4"/>
        <v>0</v>
      </c>
      <c r="J47" s="28" t="s">
        <v>22</v>
      </c>
    </row>
    <row r="48" ht="30" customHeight="1" spans="1:10">
      <c r="A48" s="9">
        <v>45</v>
      </c>
      <c r="B48" s="9" t="s">
        <v>87</v>
      </c>
      <c r="C48" s="26" t="s">
        <v>88</v>
      </c>
      <c r="D48" s="9" t="s">
        <v>27</v>
      </c>
      <c r="E48" s="10">
        <v>1</v>
      </c>
      <c r="F48" s="27">
        <f t="shared" si="0"/>
        <v>15.2333333333333</v>
      </c>
      <c r="G48" s="11"/>
      <c r="H48" s="11">
        <f t="shared" si="3"/>
        <v>0</v>
      </c>
      <c r="I48" s="11">
        <f t="shared" si="4"/>
        <v>0</v>
      </c>
      <c r="J48" s="28" t="s">
        <v>22</v>
      </c>
    </row>
    <row r="49" ht="30" customHeight="1" spans="1:10">
      <c r="A49" s="9">
        <v>46</v>
      </c>
      <c r="B49" s="9" t="s">
        <v>89</v>
      </c>
      <c r="C49" s="26" t="s">
        <v>71</v>
      </c>
      <c r="D49" s="9" t="s">
        <v>72</v>
      </c>
      <c r="E49" s="10">
        <v>5</v>
      </c>
      <c r="F49" s="27">
        <f t="shared" si="0"/>
        <v>15.2333333333333</v>
      </c>
      <c r="G49" s="11"/>
      <c r="H49" s="11">
        <f t="shared" si="3"/>
        <v>0</v>
      </c>
      <c r="I49" s="11">
        <f t="shared" si="4"/>
        <v>0</v>
      </c>
      <c r="J49" s="28" t="s">
        <v>22</v>
      </c>
    </row>
    <row r="50" ht="30" customHeight="1" spans="1:10">
      <c r="A50" s="9">
        <v>47</v>
      </c>
      <c r="B50" s="9" t="s">
        <v>90</v>
      </c>
      <c r="C50" s="26" t="s">
        <v>91</v>
      </c>
      <c r="D50" s="9" t="s">
        <v>27</v>
      </c>
      <c r="E50" s="10">
        <v>2</v>
      </c>
      <c r="F50" s="27">
        <f t="shared" si="0"/>
        <v>15.2333333333333</v>
      </c>
      <c r="G50" s="11"/>
      <c r="H50" s="11">
        <f t="shared" si="3"/>
        <v>0</v>
      </c>
      <c r="I50" s="11">
        <f t="shared" si="4"/>
        <v>0</v>
      </c>
      <c r="J50" s="28" t="s">
        <v>22</v>
      </c>
    </row>
    <row r="51" ht="30" customHeight="1" spans="1:10">
      <c r="A51" s="9">
        <v>48</v>
      </c>
      <c r="B51" s="9" t="s">
        <v>92</v>
      </c>
      <c r="C51" s="26" t="s">
        <v>93</v>
      </c>
      <c r="D51" s="9" t="s">
        <v>65</v>
      </c>
      <c r="E51" s="10">
        <v>2</v>
      </c>
      <c r="F51" s="27">
        <f t="shared" si="0"/>
        <v>15.2333333333333</v>
      </c>
      <c r="G51" s="11"/>
      <c r="H51" s="11">
        <f t="shared" si="3"/>
        <v>0</v>
      </c>
      <c r="I51" s="11">
        <f t="shared" si="4"/>
        <v>0</v>
      </c>
      <c r="J51" s="28" t="s">
        <v>22</v>
      </c>
    </row>
    <row r="52" ht="30" customHeight="1" spans="1:10">
      <c r="A52" s="9">
        <v>49</v>
      </c>
      <c r="B52" s="9" t="s">
        <v>94</v>
      </c>
      <c r="C52" s="26" t="s">
        <v>95</v>
      </c>
      <c r="D52" s="9" t="s">
        <v>41</v>
      </c>
      <c r="E52" s="10">
        <v>2</v>
      </c>
      <c r="F52" s="27">
        <f t="shared" si="0"/>
        <v>15.2333333333333</v>
      </c>
      <c r="G52" s="11"/>
      <c r="H52" s="11">
        <f t="shared" si="3"/>
        <v>0</v>
      </c>
      <c r="I52" s="11">
        <f t="shared" si="4"/>
        <v>0</v>
      </c>
      <c r="J52" s="28" t="s">
        <v>22</v>
      </c>
    </row>
    <row r="53" ht="30" customHeight="1" spans="1:10">
      <c r="A53" s="9">
        <v>50</v>
      </c>
      <c r="B53" s="9" t="s">
        <v>96</v>
      </c>
      <c r="C53" s="26" t="s">
        <v>97</v>
      </c>
      <c r="D53" s="9" t="s">
        <v>98</v>
      </c>
      <c r="E53" s="10">
        <v>2</v>
      </c>
      <c r="F53" s="27">
        <f t="shared" si="0"/>
        <v>15.2333333333333</v>
      </c>
      <c r="G53" s="11"/>
      <c r="H53" s="11">
        <f t="shared" si="3"/>
        <v>0</v>
      </c>
      <c r="I53" s="11">
        <f t="shared" si="4"/>
        <v>0</v>
      </c>
      <c r="J53" s="28" t="s">
        <v>22</v>
      </c>
    </row>
    <row r="54" ht="30" customHeight="1" spans="1:10">
      <c r="A54" s="9">
        <v>51</v>
      </c>
      <c r="B54" s="9" t="s">
        <v>99</v>
      </c>
      <c r="C54" s="26" t="s">
        <v>93</v>
      </c>
      <c r="D54" s="9" t="s">
        <v>65</v>
      </c>
      <c r="E54" s="10">
        <v>2</v>
      </c>
      <c r="F54" s="27">
        <f t="shared" si="0"/>
        <v>15.2333333333333</v>
      </c>
      <c r="G54" s="11"/>
      <c r="H54" s="11">
        <f t="shared" si="3"/>
        <v>0</v>
      </c>
      <c r="I54" s="11">
        <f t="shared" si="4"/>
        <v>0</v>
      </c>
      <c r="J54" s="28" t="s">
        <v>22</v>
      </c>
    </row>
    <row r="55" ht="30" customHeight="1" spans="1:10">
      <c r="A55" s="9">
        <v>52</v>
      </c>
      <c r="B55" s="9" t="s">
        <v>100</v>
      </c>
      <c r="C55" s="26" t="s">
        <v>101</v>
      </c>
      <c r="D55" s="9" t="s">
        <v>27</v>
      </c>
      <c r="E55" s="10">
        <v>12</v>
      </c>
      <c r="F55" s="27">
        <f t="shared" si="0"/>
        <v>15.2333333333333</v>
      </c>
      <c r="G55" s="11"/>
      <c r="H55" s="11">
        <f t="shared" si="3"/>
        <v>0</v>
      </c>
      <c r="I55" s="11">
        <f t="shared" si="4"/>
        <v>0</v>
      </c>
      <c r="J55" s="28" t="s">
        <v>22</v>
      </c>
    </row>
    <row r="56" ht="30" customHeight="1" spans="1:10">
      <c r="A56" s="9">
        <v>53</v>
      </c>
      <c r="B56" s="9" t="s">
        <v>102</v>
      </c>
      <c r="C56" s="26" t="s">
        <v>103</v>
      </c>
      <c r="D56" s="9" t="s">
        <v>65</v>
      </c>
      <c r="E56" s="10">
        <v>186</v>
      </c>
      <c r="F56" s="27">
        <f t="shared" si="0"/>
        <v>15.2333333333333</v>
      </c>
      <c r="G56" s="11"/>
      <c r="H56" s="11">
        <f t="shared" si="3"/>
        <v>0</v>
      </c>
      <c r="I56" s="11">
        <f t="shared" si="4"/>
        <v>0</v>
      </c>
      <c r="J56" s="28" t="s">
        <v>22</v>
      </c>
    </row>
    <row r="57" ht="30" customHeight="1" spans="1:10">
      <c r="A57" s="9">
        <v>54</v>
      </c>
      <c r="B57" s="9" t="s">
        <v>104</v>
      </c>
      <c r="C57" s="26" t="s">
        <v>105</v>
      </c>
      <c r="D57" s="9" t="s">
        <v>41</v>
      </c>
      <c r="E57" s="10">
        <v>12</v>
      </c>
      <c r="F57" s="27">
        <f t="shared" si="0"/>
        <v>15.2333333333333</v>
      </c>
      <c r="G57" s="11"/>
      <c r="H57" s="11">
        <f t="shared" si="3"/>
        <v>0</v>
      </c>
      <c r="I57" s="11">
        <f t="shared" si="4"/>
        <v>0</v>
      </c>
      <c r="J57" s="28" t="s">
        <v>22</v>
      </c>
    </row>
    <row r="58" ht="30" customHeight="1" spans="1:10">
      <c r="A58" s="9">
        <v>55</v>
      </c>
      <c r="B58" s="9" t="s">
        <v>106</v>
      </c>
      <c r="C58" s="26" t="s">
        <v>107</v>
      </c>
      <c r="D58" s="9" t="s">
        <v>49</v>
      </c>
      <c r="E58" s="10">
        <v>10</v>
      </c>
      <c r="F58" s="27">
        <f t="shared" si="0"/>
        <v>15.2333333333333</v>
      </c>
      <c r="G58" s="11"/>
      <c r="H58" s="11">
        <f t="shared" si="3"/>
        <v>0</v>
      </c>
      <c r="I58" s="11">
        <f t="shared" si="4"/>
        <v>0</v>
      </c>
      <c r="J58" s="28" t="s">
        <v>22</v>
      </c>
    </row>
    <row r="59" ht="30" customHeight="1" spans="1:10">
      <c r="A59" s="9">
        <v>56</v>
      </c>
      <c r="B59" s="9" t="s">
        <v>108</v>
      </c>
      <c r="C59" s="26" t="s">
        <v>109</v>
      </c>
      <c r="D59" s="9" t="s">
        <v>98</v>
      </c>
      <c r="E59" s="10">
        <v>36</v>
      </c>
      <c r="F59" s="27">
        <f t="shared" si="0"/>
        <v>15.2333333333333</v>
      </c>
      <c r="G59" s="11"/>
      <c r="H59" s="11">
        <f t="shared" si="3"/>
        <v>0</v>
      </c>
      <c r="I59" s="11">
        <f t="shared" si="4"/>
        <v>0</v>
      </c>
      <c r="J59" s="28" t="s">
        <v>22</v>
      </c>
    </row>
    <row r="60" ht="30" customHeight="1" spans="1:10">
      <c r="A60" s="9">
        <v>57</v>
      </c>
      <c r="B60" s="9" t="s">
        <v>96</v>
      </c>
      <c r="C60" s="26" t="s">
        <v>109</v>
      </c>
      <c r="D60" s="9" t="s">
        <v>98</v>
      </c>
      <c r="E60" s="10">
        <v>48</v>
      </c>
      <c r="F60" s="27">
        <f t="shared" si="0"/>
        <v>15.2333333333333</v>
      </c>
      <c r="G60" s="11"/>
      <c r="H60" s="11">
        <f t="shared" si="3"/>
        <v>0</v>
      </c>
      <c r="I60" s="11">
        <f t="shared" si="4"/>
        <v>0</v>
      </c>
      <c r="J60" s="28" t="s">
        <v>22</v>
      </c>
    </row>
    <row r="61" ht="30" customHeight="1" spans="1:10">
      <c r="A61" s="9">
        <v>58</v>
      </c>
      <c r="B61" s="9" t="s">
        <v>110</v>
      </c>
      <c r="C61" s="26" t="s">
        <v>111</v>
      </c>
      <c r="D61" s="9" t="s">
        <v>27</v>
      </c>
      <c r="E61" s="10">
        <v>2</v>
      </c>
      <c r="F61" s="27">
        <f t="shared" si="0"/>
        <v>15.2333333333333</v>
      </c>
      <c r="G61" s="11"/>
      <c r="H61" s="11">
        <f t="shared" si="3"/>
        <v>0</v>
      </c>
      <c r="I61" s="11">
        <f t="shared" si="4"/>
        <v>0</v>
      </c>
      <c r="J61" s="28" t="s">
        <v>22</v>
      </c>
    </row>
    <row r="62" ht="30" customHeight="1" spans="1:10">
      <c r="A62" s="9">
        <v>59</v>
      </c>
      <c r="B62" s="9" t="s">
        <v>112</v>
      </c>
      <c r="C62" s="26" t="s">
        <v>113</v>
      </c>
      <c r="D62" s="9" t="s">
        <v>65</v>
      </c>
      <c r="E62" s="10">
        <v>1</v>
      </c>
      <c r="F62" s="27">
        <f t="shared" si="0"/>
        <v>15.2333333333333</v>
      </c>
      <c r="G62" s="11"/>
      <c r="H62" s="11">
        <f t="shared" si="3"/>
        <v>0</v>
      </c>
      <c r="I62" s="11">
        <f t="shared" si="4"/>
        <v>0</v>
      </c>
      <c r="J62" s="28" t="s">
        <v>22</v>
      </c>
    </row>
    <row r="63" ht="30" customHeight="1" spans="1:10">
      <c r="A63" s="9">
        <v>60</v>
      </c>
      <c r="B63" s="9" t="s">
        <v>114</v>
      </c>
      <c r="C63" s="26" t="s">
        <v>115</v>
      </c>
      <c r="D63" s="9" t="s">
        <v>41</v>
      </c>
      <c r="E63" s="10">
        <v>2</v>
      </c>
      <c r="F63" s="27">
        <f t="shared" si="0"/>
        <v>15.2333333333333</v>
      </c>
      <c r="G63" s="11"/>
      <c r="H63" s="11">
        <f t="shared" si="3"/>
        <v>0</v>
      </c>
      <c r="I63" s="11">
        <f t="shared" si="4"/>
        <v>0</v>
      </c>
      <c r="J63" s="28" t="s">
        <v>22</v>
      </c>
    </row>
    <row r="64" ht="30" customHeight="1" spans="1:10">
      <c r="A64" s="9">
        <v>61</v>
      </c>
      <c r="B64" s="9" t="s">
        <v>116</v>
      </c>
      <c r="C64" s="26" t="s">
        <v>117</v>
      </c>
      <c r="D64" s="9" t="s">
        <v>98</v>
      </c>
      <c r="E64" s="10">
        <v>2</v>
      </c>
      <c r="F64" s="27">
        <f t="shared" si="0"/>
        <v>15.2333333333333</v>
      </c>
      <c r="G64" s="11"/>
      <c r="H64" s="11">
        <f t="shared" si="3"/>
        <v>0</v>
      </c>
      <c r="I64" s="11">
        <f t="shared" si="4"/>
        <v>0</v>
      </c>
      <c r="J64" s="28" t="s">
        <v>22</v>
      </c>
    </row>
    <row r="65" ht="30" customHeight="1" spans="1:10">
      <c r="A65" s="9">
        <v>62</v>
      </c>
      <c r="B65" s="9" t="s">
        <v>118</v>
      </c>
      <c r="C65" s="26" t="s">
        <v>113</v>
      </c>
      <c r="D65" s="9" t="s">
        <v>65</v>
      </c>
      <c r="E65" s="10">
        <v>1</v>
      </c>
      <c r="F65" s="27">
        <f t="shared" si="0"/>
        <v>15.2333333333333</v>
      </c>
      <c r="G65" s="11"/>
      <c r="H65" s="11">
        <f t="shared" si="3"/>
        <v>0</v>
      </c>
      <c r="I65" s="11">
        <f t="shared" si="4"/>
        <v>0</v>
      </c>
      <c r="J65" s="28" t="s">
        <v>22</v>
      </c>
    </row>
    <row r="66" ht="30" customHeight="1" spans="1:10">
      <c r="A66" s="9">
        <v>63</v>
      </c>
      <c r="B66" s="9" t="s">
        <v>119</v>
      </c>
      <c r="C66" s="26" t="s">
        <v>120</v>
      </c>
      <c r="D66" s="9" t="s">
        <v>41</v>
      </c>
      <c r="E66" s="10">
        <v>6</v>
      </c>
      <c r="F66" s="27">
        <f t="shared" si="0"/>
        <v>15.2333333333333</v>
      </c>
      <c r="G66" s="11"/>
      <c r="H66" s="11">
        <f t="shared" si="3"/>
        <v>0</v>
      </c>
      <c r="I66" s="11">
        <f t="shared" si="4"/>
        <v>0</v>
      </c>
      <c r="J66" s="28" t="s">
        <v>22</v>
      </c>
    </row>
    <row r="67" ht="30" customHeight="1" spans="1:10">
      <c r="A67" s="9">
        <v>64</v>
      </c>
      <c r="B67" s="9" t="s">
        <v>121</v>
      </c>
      <c r="C67" s="26" t="s">
        <v>122</v>
      </c>
      <c r="D67" s="9" t="s">
        <v>49</v>
      </c>
      <c r="E67" s="10">
        <v>600</v>
      </c>
      <c r="F67" s="27">
        <f t="shared" si="0"/>
        <v>15.2333333333333</v>
      </c>
      <c r="G67" s="11"/>
      <c r="H67" s="11">
        <f t="shared" si="3"/>
        <v>0</v>
      </c>
      <c r="I67" s="11">
        <f t="shared" si="4"/>
        <v>0</v>
      </c>
      <c r="J67" s="28" t="s">
        <v>22</v>
      </c>
    </row>
    <row r="68" ht="30" customHeight="1" spans="1:10">
      <c r="A68" s="9">
        <v>65</v>
      </c>
      <c r="B68" s="9" t="s">
        <v>123</v>
      </c>
      <c r="C68" s="26" t="s">
        <v>122</v>
      </c>
      <c r="D68" s="9" t="s">
        <v>49</v>
      </c>
      <c r="E68" s="10">
        <v>2000</v>
      </c>
      <c r="F68" s="27">
        <f t="shared" si="0"/>
        <v>15.2333333333333</v>
      </c>
      <c r="G68" s="11"/>
      <c r="H68" s="11">
        <f t="shared" ref="H68:H99" si="5">ROUND(E68*G68,2)</f>
        <v>0</v>
      </c>
      <c r="I68" s="11">
        <f t="shared" si="4"/>
        <v>0</v>
      </c>
      <c r="J68" s="28" t="s">
        <v>22</v>
      </c>
    </row>
    <row r="69" ht="30" customHeight="1" spans="1:10">
      <c r="A69" s="9">
        <v>66</v>
      </c>
      <c r="B69" s="9" t="s">
        <v>124</v>
      </c>
      <c r="C69" s="26" t="s">
        <v>125</v>
      </c>
      <c r="D69" s="9" t="s">
        <v>65</v>
      </c>
      <c r="E69" s="10">
        <v>16</v>
      </c>
      <c r="F69" s="27">
        <f t="shared" ref="F69:F132" si="6">15+7/30</f>
        <v>15.2333333333333</v>
      </c>
      <c r="G69" s="11"/>
      <c r="H69" s="11">
        <f t="shared" si="5"/>
        <v>0</v>
      </c>
      <c r="I69" s="11">
        <f t="shared" ref="I69:I100" si="7">H69*F69</f>
        <v>0</v>
      </c>
      <c r="J69" s="28" t="s">
        <v>22</v>
      </c>
    </row>
    <row r="70" ht="30" customHeight="1" spans="1:10">
      <c r="A70" s="9">
        <v>67</v>
      </c>
      <c r="B70" s="9" t="s">
        <v>126</v>
      </c>
      <c r="C70" s="26" t="s">
        <v>127</v>
      </c>
      <c r="D70" s="9" t="s">
        <v>128</v>
      </c>
      <c r="E70" s="10">
        <v>7.51</v>
      </c>
      <c r="F70" s="27">
        <f t="shared" si="6"/>
        <v>15.2333333333333</v>
      </c>
      <c r="G70" s="11"/>
      <c r="H70" s="11">
        <f t="shared" si="5"/>
        <v>0</v>
      </c>
      <c r="I70" s="11">
        <f t="shared" si="7"/>
        <v>0</v>
      </c>
      <c r="J70" s="28" t="s">
        <v>22</v>
      </c>
    </row>
    <row r="71" ht="30" customHeight="1" spans="1:10">
      <c r="A71" s="9">
        <v>68</v>
      </c>
      <c r="B71" s="9" t="s">
        <v>129</v>
      </c>
      <c r="C71" s="26" t="s">
        <v>130</v>
      </c>
      <c r="D71" s="9" t="s">
        <v>27</v>
      </c>
      <c r="E71" s="10">
        <v>10</v>
      </c>
      <c r="F71" s="27">
        <f t="shared" si="6"/>
        <v>15.2333333333333</v>
      </c>
      <c r="G71" s="11"/>
      <c r="H71" s="11">
        <f t="shared" si="5"/>
        <v>0</v>
      </c>
      <c r="I71" s="11">
        <f t="shared" si="7"/>
        <v>0</v>
      </c>
      <c r="J71" s="28" t="s">
        <v>22</v>
      </c>
    </row>
    <row r="72" ht="30" customHeight="1" spans="1:10">
      <c r="A72" s="9">
        <v>69</v>
      </c>
      <c r="B72" s="9" t="s">
        <v>131</v>
      </c>
      <c r="C72" s="26" t="s">
        <v>132</v>
      </c>
      <c r="D72" s="9" t="s">
        <v>27</v>
      </c>
      <c r="E72" s="10">
        <v>20</v>
      </c>
      <c r="F72" s="27">
        <f t="shared" si="6"/>
        <v>15.2333333333333</v>
      </c>
      <c r="G72" s="11"/>
      <c r="H72" s="11">
        <f t="shared" si="5"/>
        <v>0</v>
      </c>
      <c r="I72" s="11">
        <f t="shared" si="7"/>
        <v>0</v>
      </c>
      <c r="J72" s="28" t="s">
        <v>22</v>
      </c>
    </row>
    <row r="73" ht="30" customHeight="1" spans="1:10">
      <c r="A73" s="9">
        <v>70</v>
      </c>
      <c r="B73" s="9" t="s">
        <v>133</v>
      </c>
      <c r="C73" s="26" t="s">
        <v>134</v>
      </c>
      <c r="D73" s="9" t="s">
        <v>49</v>
      </c>
      <c r="E73" s="10">
        <v>100</v>
      </c>
      <c r="F73" s="27">
        <f t="shared" si="6"/>
        <v>15.2333333333333</v>
      </c>
      <c r="G73" s="11"/>
      <c r="H73" s="11">
        <f t="shared" si="5"/>
        <v>0</v>
      </c>
      <c r="I73" s="11">
        <f t="shared" si="7"/>
        <v>0</v>
      </c>
      <c r="J73" s="28" t="s">
        <v>22</v>
      </c>
    </row>
    <row r="74" ht="30" customHeight="1" spans="1:10">
      <c r="A74" s="9">
        <v>71</v>
      </c>
      <c r="B74" s="9" t="s">
        <v>135</v>
      </c>
      <c r="C74" s="26" t="s">
        <v>136</v>
      </c>
      <c r="D74" s="9" t="s">
        <v>137</v>
      </c>
      <c r="E74" s="10">
        <v>20</v>
      </c>
      <c r="F74" s="27">
        <f t="shared" si="6"/>
        <v>15.2333333333333</v>
      </c>
      <c r="G74" s="11"/>
      <c r="H74" s="11">
        <f t="shared" si="5"/>
        <v>0</v>
      </c>
      <c r="I74" s="11">
        <f t="shared" si="7"/>
        <v>0</v>
      </c>
      <c r="J74" s="28" t="s">
        <v>22</v>
      </c>
    </row>
    <row r="75" ht="30" customHeight="1" spans="1:10">
      <c r="A75" s="9">
        <v>72</v>
      </c>
      <c r="B75" s="9" t="s">
        <v>138</v>
      </c>
      <c r="C75" s="26" t="s">
        <v>139</v>
      </c>
      <c r="D75" s="9" t="s">
        <v>49</v>
      </c>
      <c r="E75" s="10">
        <v>187.8</v>
      </c>
      <c r="F75" s="27">
        <f t="shared" si="6"/>
        <v>15.2333333333333</v>
      </c>
      <c r="G75" s="11"/>
      <c r="H75" s="11">
        <f t="shared" si="5"/>
        <v>0</v>
      </c>
      <c r="I75" s="11">
        <f t="shared" si="7"/>
        <v>0</v>
      </c>
      <c r="J75" s="28" t="s">
        <v>22</v>
      </c>
    </row>
    <row r="76" ht="30" customHeight="1" spans="1:10">
      <c r="A76" s="9">
        <v>73</v>
      </c>
      <c r="B76" s="9" t="s">
        <v>140</v>
      </c>
      <c r="C76" s="26" t="s">
        <v>141</v>
      </c>
      <c r="D76" s="9" t="s">
        <v>84</v>
      </c>
      <c r="E76" s="10">
        <v>4</v>
      </c>
      <c r="F76" s="27">
        <f t="shared" si="6"/>
        <v>15.2333333333333</v>
      </c>
      <c r="G76" s="11"/>
      <c r="H76" s="11">
        <f t="shared" si="5"/>
        <v>0</v>
      </c>
      <c r="I76" s="11">
        <f t="shared" si="7"/>
        <v>0</v>
      </c>
      <c r="J76" s="28" t="s">
        <v>22</v>
      </c>
    </row>
    <row r="77" ht="30" customHeight="1" spans="1:10">
      <c r="A77" s="9">
        <v>74</v>
      </c>
      <c r="B77" s="9" t="s">
        <v>142</v>
      </c>
      <c r="C77" s="26" t="s">
        <v>143</v>
      </c>
      <c r="D77" s="9" t="s">
        <v>49</v>
      </c>
      <c r="E77" s="10">
        <v>1593</v>
      </c>
      <c r="F77" s="27">
        <f t="shared" si="6"/>
        <v>15.2333333333333</v>
      </c>
      <c r="G77" s="11"/>
      <c r="H77" s="11">
        <f t="shared" si="5"/>
        <v>0</v>
      </c>
      <c r="I77" s="11">
        <f t="shared" si="7"/>
        <v>0</v>
      </c>
      <c r="J77" s="28" t="s">
        <v>22</v>
      </c>
    </row>
    <row r="78" ht="30" customHeight="1" spans="1:10">
      <c r="A78" s="9">
        <v>75</v>
      </c>
      <c r="B78" s="9" t="s">
        <v>144</v>
      </c>
      <c r="C78" s="26" t="s">
        <v>143</v>
      </c>
      <c r="D78" s="9" t="s">
        <v>49</v>
      </c>
      <c r="E78" s="10">
        <v>682</v>
      </c>
      <c r="F78" s="27">
        <f t="shared" si="6"/>
        <v>15.2333333333333</v>
      </c>
      <c r="G78" s="11"/>
      <c r="H78" s="11">
        <f t="shared" si="5"/>
        <v>0</v>
      </c>
      <c r="I78" s="11">
        <f t="shared" si="7"/>
        <v>0</v>
      </c>
      <c r="J78" s="28" t="s">
        <v>22</v>
      </c>
    </row>
    <row r="79" ht="30" customHeight="1" spans="1:10">
      <c r="A79" s="9">
        <v>76</v>
      </c>
      <c r="B79" s="9" t="s">
        <v>145</v>
      </c>
      <c r="C79" s="26" t="s">
        <v>146</v>
      </c>
      <c r="D79" s="9" t="s">
        <v>49</v>
      </c>
      <c r="E79" s="10">
        <v>453</v>
      </c>
      <c r="F79" s="27">
        <f t="shared" si="6"/>
        <v>15.2333333333333</v>
      </c>
      <c r="G79" s="11"/>
      <c r="H79" s="11">
        <f t="shared" si="5"/>
        <v>0</v>
      </c>
      <c r="I79" s="11">
        <f t="shared" si="7"/>
        <v>0</v>
      </c>
      <c r="J79" s="28" t="s">
        <v>22</v>
      </c>
    </row>
    <row r="80" ht="30" customHeight="1" spans="1:10">
      <c r="A80" s="9">
        <v>77</v>
      </c>
      <c r="B80" s="9" t="s">
        <v>147</v>
      </c>
      <c r="C80" s="26" t="s">
        <v>146</v>
      </c>
      <c r="D80" s="9" t="s">
        <v>49</v>
      </c>
      <c r="E80" s="10">
        <v>682</v>
      </c>
      <c r="F80" s="27">
        <f t="shared" si="6"/>
        <v>15.2333333333333</v>
      </c>
      <c r="G80" s="11"/>
      <c r="H80" s="11">
        <f t="shared" si="5"/>
        <v>0</v>
      </c>
      <c r="I80" s="11">
        <f t="shared" si="7"/>
        <v>0</v>
      </c>
      <c r="J80" s="28" t="s">
        <v>22</v>
      </c>
    </row>
    <row r="81" ht="30" customHeight="1" spans="1:10">
      <c r="A81" s="9">
        <v>78</v>
      </c>
      <c r="B81" s="9" t="s">
        <v>148</v>
      </c>
      <c r="C81" s="26" t="s">
        <v>149</v>
      </c>
      <c r="D81" s="9" t="s">
        <v>27</v>
      </c>
      <c r="E81" s="10">
        <v>58</v>
      </c>
      <c r="F81" s="27">
        <f t="shared" si="6"/>
        <v>15.2333333333333</v>
      </c>
      <c r="G81" s="11"/>
      <c r="H81" s="11">
        <f t="shared" si="5"/>
        <v>0</v>
      </c>
      <c r="I81" s="11">
        <f t="shared" si="7"/>
        <v>0</v>
      </c>
      <c r="J81" s="28" t="s">
        <v>22</v>
      </c>
    </row>
    <row r="82" ht="30" customHeight="1" spans="1:10">
      <c r="A82" s="9">
        <v>79</v>
      </c>
      <c r="B82" s="9" t="s">
        <v>150</v>
      </c>
      <c r="C82" s="26" t="s">
        <v>151</v>
      </c>
      <c r="D82" s="9" t="s">
        <v>27</v>
      </c>
      <c r="E82" s="10">
        <v>21</v>
      </c>
      <c r="F82" s="27">
        <f t="shared" si="6"/>
        <v>15.2333333333333</v>
      </c>
      <c r="G82" s="11"/>
      <c r="H82" s="11">
        <f t="shared" si="5"/>
        <v>0</v>
      </c>
      <c r="I82" s="11">
        <f t="shared" si="7"/>
        <v>0</v>
      </c>
      <c r="J82" s="28" t="s">
        <v>22</v>
      </c>
    </row>
    <row r="83" ht="30" customHeight="1" spans="1:10">
      <c r="A83" s="9">
        <v>80</v>
      </c>
      <c r="B83" s="9" t="s">
        <v>152</v>
      </c>
      <c r="C83" s="26" t="s">
        <v>153</v>
      </c>
      <c r="D83" s="9" t="s">
        <v>65</v>
      </c>
      <c r="E83" s="10">
        <v>60</v>
      </c>
      <c r="F83" s="27">
        <f t="shared" si="6"/>
        <v>15.2333333333333</v>
      </c>
      <c r="G83" s="11"/>
      <c r="H83" s="11">
        <f t="shared" si="5"/>
        <v>0</v>
      </c>
      <c r="I83" s="11">
        <f t="shared" si="7"/>
        <v>0</v>
      </c>
      <c r="J83" s="28" t="s">
        <v>22</v>
      </c>
    </row>
    <row r="84" ht="30" customHeight="1" spans="1:10">
      <c r="A84" s="9">
        <v>81</v>
      </c>
      <c r="B84" s="9" t="s">
        <v>154</v>
      </c>
      <c r="C84" s="26" t="s">
        <v>155</v>
      </c>
      <c r="D84" s="9" t="s">
        <v>41</v>
      </c>
      <c r="E84" s="10">
        <v>1</v>
      </c>
      <c r="F84" s="27">
        <f t="shared" si="6"/>
        <v>15.2333333333333</v>
      </c>
      <c r="G84" s="11"/>
      <c r="H84" s="11">
        <f t="shared" si="5"/>
        <v>0</v>
      </c>
      <c r="I84" s="11">
        <f t="shared" si="7"/>
        <v>0</v>
      </c>
      <c r="J84" s="28" t="s">
        <v>22</v>
      </c>
    </row>
    <row r="85" ht="30" customHeight="1" spans="1:10">
      <c r="A85" s="9">
        <v>82</v>
      </c>
      <c r="B85" s="9" t="s">
        <v>142</v>
      </c>
      <c r="C85" s="26" t="s">
        <v>143</v>
      </c>
      <c r="D85" s="9" t="s">
        <v>49</v>
      </c>
      <c r="E85" s="10">
        <v>1140</v>
      </c>
      <c r="F85" s="27">
        <f t="shared" si="6"/>
        <v>15.2333333333333</v>
      </c>
      <c r="G85" s="11"/>
      <c r="H85" s="11">
        <f t="shared" si="5"/>
        <v>0</v>
      </c>
      <c r="I85" s="11">
        <f t="shared" si="7"/>
        <v>0</v>
      </c>
      <c r="J85" s="28" t="s">
        <v>22</v>
      </c>
    </row>
    <row r="86" ht="30" customHeight="1" spans="1:10">
      <c r="A86" s="9">
        <v>83</v>
      </c>
      <c r="B86" s="9" t="s">
        <v>156</v>
      </c>
      <c r="C86" s="26" t="s">
        <v>143</v>
      </c>
      <c r="D86" s="9" t="s">
        <v>49</v>
      </c>
      <c r="E86" s="10">
        <v>725</v>
      </c>
      <c r="F86" s="27">
        <f t="shared" si="6"/>
        <v>15.2333333333333</v>
      </c>
      <c r="G86" s="11"/>
      <c r="H86" s="11">
        <f t="shared" si="5"/>
        <v>0</v>
      </c>
      <c r="I86" s="11">
        <f t="shared" si="7"/>
        <v>0</v>
      </c>
      <c r="J86" s="28" t="s">
        <v>22</v>
      </c>
    </row>
    <row r="87" ht="30" customHeight="1" spans="1:10">
      <c r="A87" s="9">
        <v>84</v>
      </c>
      <c r="B87" s="9" t="s">
        <v>157</v>
      </c>
      <c r="C87" s="26" t="s">
        <v>158</v>
      </c>
      <c r="D87" s="9" t="s">
        <v>49</v>
      </c>
      <c r="E87" s="10">
        <v>919</v>
      </c>
      <c r="F87" s="27">
        <f t="shared" si="6"/>
        <v>15.2333333333333</v>
      </c>
      <c r="G87" s="11"/>
      <c r="H87" s="11">
        <f t="shared" si="5"/>
        <v>0</v>
      </c>
      <c r="I87" s="11">
        <f t="shared" si="7"/>
        <v>0</v>
      </c>
      <c r="J87" s="28" t="s">
        <v>22</v>
      </c>
    </row>
    <row r="88" ht="30" customHeight="1" spans="1:10">
      <c r="A88" s="9">
        <v>85</v>
      </c>
      <c r="B88" s="9" t="s">
        <v>159</v>
      </c>
      <c r="C88" s="26" t="s">
        <v>146</v>
      </c>
      <c r="D88" s="9" t="s">
        <v>49</v>
      </c>
      <c r="E88" s="10">
        <v>431</v>
      </c>
      <c r="F88" s="27">
        <f t="shared" si="6"/>
        <v>15.2333333333333</v>
      </c>
      <c r="G88" s="11"/>
      <c r="H88" s="11">
        <f t="shared" si="5"/>
        <v>0</v>
      </c>
      <c r="I88" s="11">
        <f t="shared" si="7"/>
        <v>0</v>
      </c>
      <c r="J88" s="28" t="s">
        <v>22</v>
      </c>
    </row>
    <row r="89" ht="30" customHeight="1" spans="1:10">
      <c r="A89" s="9">
        <v>86</v>
      </c>
      <c r="B89" s="9" t="s">
        <v>160</v>
      </c>
      <c r="C89" s="26" t="s">
        <v>146</v>
      </c>
      <c r="D89" s="9" t="s">
        <v>49</v>
      </c>
      <c r="E89" s="10">
        <v>1014</v>
      </c>
      <c r="F89" s="27">
        <f t="shared" si="6"/>
        <v>15.2333333333333</v>
      </c>
      <c r="G89" s="11"/>
      <c r="H89" s="11">
        <f t="shared" si="5"/>
        <v>0</v>
      </c>
      <c r="I89" s="11">
        <f t="shared" si="7"/>
        <v>0</v>
      </c>
      <c r="J89" s="28" t="s">
        <v>22</v>
      </c>
    </row>
    <row r="90" ht="30" customHeight="1" spans="1:10">
      <c r="A90" s="9">
        <v>87</v>
      </c>
      <c r="B90" s="9" t="s">
        <v>161</v>
      </c>
      <c r="C90" s="26" t="s">
        <v>146</v>
      </c>
      <c r="D90" s="9" t="s">
        <v>49</v>
      </c>
      <c r="E90" s="10">
        <v>152</v>
      </c>
      <c r="F90" s="27">
        <f t="shared" si="6"/>
        <v>15.2333333333333</v>
      </c>
      <c r="G90" s="11"/>
      <c r="H90" s="11">
        <f t="shared" si="5"/>
        <v>0</v>
      </c>
      <c r="I90" s="11">
        <f t="shared" si="7"/>
        <v>0</v>
      </c>
      <c r="J90" s="28" t="s">
        <v>22</v>
      </c>
    </row>
    <row r="91" ht="30" customHeight="1" spans="1:10">
      <c r="A91" s="9">
        <v>88</v>
      </c>
      <c r="B91" s="9" t="s">
        <v>162</v>
      </c>
      <c r="C91" s="26" t="s">
        <v>163</v>
      </c>
      <c r="D91" s="9" t="s">
        <v>49</v>
      </c>
      <c r="E91" s="10">
        <v>1232</v>
      </c>
      <c r="F91" s="27">
        <f t="shared" si="6"/>
        <v>15.2333333333333</v>
      </c>
      <c r="G91" s="11"/>
      <c r="H91" s="11">
        <f t="shared" si="5"/>
        <v>0</v>
      </c>
      <c r="I91" s="11">
        <f t="shared" si="7"/>
        <v>0</v>
      </c>
      <c r="J91" s="28" t="s">
        <v>22</v>
      </c>
    </row>
    <row r="92" ht="30" customHeight="1" spans="1:10">
      <c r="A92" s="9">
        <v>89</v>
      </c>
      <c r="B92" s="9" t="s">
        <v>164</v>
      </c>
      <c r="C92" s="26" t="s">
        <v>149</v>
      </c>
      <c r="D92" s="9" t="s">
        <v>27</v>
      </c>
      <c r="E92" s="10">
        <v>496</v>
      </c>
      <c r="F92" s="27">
        <f t="shared" si="6"/>
        <v>15.2333333333333</v>
      </c>
      <c r="G92" s="11"/>
      <c r="H92" s="11">
        <f t="shared" si="5"/>
        <v>0</v>
      </c>
      <c r="I92" s="11">
        <f t="shared" si="7"/>
        <v>0</v>
      </c>
      <c r="J92" s="28" t="s">
        <v>22</v>
      </c>
    </row>
    <row r="93" ht="30" customHeight="1" spans="1:10">
      <c r="A93" s="9">
        <v>90</v>
      </c>
      <c r="B93" s="9" t="s">
        <v>165</v>
      </c>
      <c r="C93" s="26" t="s">
        <v>149</v>
      </c>
      <c r="D93" s="9" t="s">
        <v>27</v>
      </c>
      <c r="E93" s="10">
        <v>666</v>
      </c>
      <c r="F93" s="27">
        <f t="shared" si="6"/>
        <v>15.2333333333333</v>
      </c>
      <c r="G93" s="11"/>
      <c r="H93" s="11">
        <f t="shared" si="5"/>
        <v>0</v>
      </c>
      <c r="I93" s="11">
        <f t="shared" si="7"/>
        <v>0</v>
      </c>
      <c r="J93" s="28" t="s">
        <v>22</v>
      </c>
    </row>
    <row r="94" ht="30" customHeight="1" spans="1:10">
      <c r="A94" s="9">
        <v>91</v>
      </c>
      <c r="B94" s="9" t="s">
        <v>166</v>
      </c>
      <c r="C94" s="26" t="s">
        <v>143</v>
      </c>
      <c r="D94" s="9" t="s">
        <v>49</v>
      </c>
      <c r="E94" s="10">
        <v>632</v>
      </c>
      <c r="F94" s="27">
        <f t="shared" si="6"/>
        <v>15.2333333333333</v>
      </c>
      <c r="G94" s="11"/>
      <c r="H94" s="11">
        <f t="shared" si="5"/>
        <v>0</v>
      </c>
      <c r="I94" s="11">
        <f t="shared" si="7"/>
        <v>0</v>
      </c>
      <c r="J94" s="28" t="s">
        <v>22</v>
      </c>
    </row>
    <row r="95" ht="30" customHeight="1" spans="1:10">
      <c r="A95" s="9">
        <v>92</v>
      </c>
      <c r="B95" s="9" t="s">
        <v>167</v>
      </c>
      <c r="C95" s="26" t="s">
        <v>168</v>
      </c>
      <c r="D95" s="9" t="s">
        <v>65</v>
      </c>
      <c r="E95" s="10">
        <v>4</v>
      </c>
      <c r="F95" s="27">
        <f t="shared" si="6"/>
        <v>15.2333333333333</v>
      </c>
      <c r="G95" s="11"/>
      <c r="H95" s="11">
        <f t="shared" si="5"/>
        <v>0</v>
      </c>
      <c r="I95" s="11">
        <f t="shared" si="7"/>
        <v>0</v>
      </c>
      <c r="J95" s="28" t="s">
        <v>22</v>
      </c>
    </row>
    <row r="96" ht="30" customHeight="1" spans="1:10">
      <c r="A96" s="9">
        <v>93</v>
      </c>
      <c r="B96" s="9" t="s">
        <v>169</v>
      </c>
      <c r="C96" s="26" t="s">
        <v>146</v>
      </c>
      <c r="D96" s="9" t="s">
        <v>49</v>
      </c>
      <c r="E96" s="10">
        <v>626</v>
      </c>
      <c r="F96" s="27">
        <f t="shared" si="6"/>
        <v>15.2333333333333</v>
      </c>
      <c r="G96" s="11"/>
      <c r="H96" s="11">
        <f t="shared" si="5"/>
        <v>0</v>
      </c>
      <c r="I96" s="11">
        <f t="shared" si="7"/>
        <v>0</v>
      </c>
      <c r="J96" s="28" t="s">
        <v>22</v>
      </c>
    </row>
    <row r="97" ht="30" customHeight="1" spans="1:10">
      <c r="A97" s="9">
        <v>94</v>
      </c>
      <c r="B97" s="9" t="s">
        <v>170</v>
      </c>
      <c r="C97" s="26" t="s">
        <v>146</v>
      </c>
      <c r="D97" s="9" t="s">
        <v>49</v>
      </c>
      <c r="E97" s="10">
        <v>6</v>
      </c>
      <c r="F97" s="27">
        <f t="shared" si="6"/>
        <v>15.2333333333333</v>
      </c>
      <c r="G97" s="11"/>
      <c r="H97" s="11">
        <f t="shared" si="5"/>
        <v>0</v>
      </c>
      <c r="I97" s="11">
        <f t="shared" si="7"/>
        <v>0</v>
      </c>
      <c r="J97" s="28" t="s">
        <v>22</v>
      </c>
    </row>
    <row r="98" ht="30" customHeight="1" spans="1:10">
      <c r="A98" s="9">
        <v>95</v>
      </c>
      <c r="B98" s="9" t="s">
        <v>171</v>
      </c>
      <c r="C98" s="26" t="s">
        <v>172</v>
      </c>
      <c r="D98" s="9" t="s">
        <v>84</v>
      </c>
      <c r="E98" s="10">
        <v>13</v>
      </c>
      <c r="F98" s="27">
        <f t="shared" si="6"/>
        <v>15.2333333333333</v>
      </c>
      <c r="G98" s="11"/>
      <c r="H98" s="11">
        <f t="shared" si="5"/>
        <v>0</v>
      </c>
      <c r="I98" s="11">
        <f t="shared" si="7"/>
        <v>0</v>
      </c>
      <c r="J98" s="28" t="s">
        <v>22</v>
      </c>
    </row>
    <row r="99" ht="30" customHeight="1" spans="1:10">
      <c r="A99" s="9">
        <v>96</v>
      </c>
      <c r="B99" s="9" t="s">
        <v>173</v>
      </c>
      <c r="C99" s="26" t="s">
        <v>174</v>
      </c>
      <c r="D99" s="9" t="s">
        <v>27</v>
      </c>
      <c r="E99" s="10">
        <v>27</v>
      </c>
      <c r="F99" s="27">
        <f t="shared" si="6"/>
        <v>15.2333333333333</v>
      </c>
      <c r="G99" s="11"/>
      <c r="H99" s="11">
        <f t="shared" si="5"/>
        <v>0</v>
      </c>
      <c r="I99" s="11">
        <f t="shared" si="7"/>
        <v>0</v>
      </c>
      <c r="J99" s="28" t="s">
        <v>22</v>
      </c>
    </row>
    <row r="100" ht="30" customHeight="1" spans="1:10">
      <c r="A100" s="9">
        <v>97</v>
      </c>
      <c r="B100" s="9" t="s">
        <v>175</v>
      </c>
      <c r="C100" s="26" t="s">
        <v>176</v>
      </c>
      <c r="D100" s="9" t="s">
        <v>27</v>
      </c>
      <c r="E100" s="10">
        <v>28</v>
      </c>
      <c r="F100" s="27">
        <f t="shared" si="6"/>
        <v>15.2333333333333</v>
      </c>
      <c r="G100" s="11"/>
      <c r="H100" s="11">
        <f t="shared" ref="H100:H131" si="8">ROUND(E100*G100,2)</f>
        <v>0</v>
      </c>
      <c r="I100" s="11">
        <f t="shared" si="7"/>
        <v>0</v>
      </c>
      <c r="J100" s="28" t="s">
        <v>22</v>
      </c>
    </row>
    <row r="101" ht="30" customHeight="1" spans="1:10">
      <c r="A101" s="9">
        <v>98</v>
      </c>
      <c r="B101" s="9" t="s">
        <v>177</v>
      </c>
      <c r="C101" s="26" t="s">
        <v>178</v>
      </c>
      <c r="D101" s="9" t="s">
        <v>41</v>
      </c>
      <c r="E101" s="10">
        <v>2</v>
      </c>
      <c r="F101" s="27">
        <f t="shared" si="6"/>
        <v>15.2333333333333</v>
      </c>
      <c r="G101" s="11"/>
      <c r="H101" s="11">
        <f t="shared" si="8"/>
        <v>0</v>
      </c>
      <c r="I101" s="11">
        <f t="shared" ref="I101:I132" si="9">H101*F101</f>
        <v>0</v>
      </c>
      <c r="J101" s="28" t="s">
        <v>22</v>
      </c>
    </row>
    <row r="102" ht="30" customHeight="1" spans="1:10">
      <c r="A102" s="9">
        <v>99</v>
      </c>
      <c r="B102" s="9" t="s">
        <v>179</v>
      </c>
      <c r="C102" s="26" t="s">
        <v>180</v>
      </c>
      <c r="D102" s="9" t="s">
        <v>41</v>
      </c>
      <c r="E102" s="10">
        <v>2</v>
      </c>
      <c r="F102" s="27">
        <f t="shared" si="6"/>
        <v>15.2333333333333</v>
      </c>
      <c r="G102" s="11"/>
      <c r="H102" s="11">
        <f t="shared" si="8"/>
        <v>0</v>
      </c>
      <c r="I102" s="11">
        <f t="shared" si="9"/>
        <v>0</v>
      </c>
      <c r="J102" s="28" t="s">
        <v>22</v>
      </c>
    </row>
    <row r="103" ht="30" customHeight="1" spans="1:10">
      <c r="A103" s="9">
        <v>100</v>
      </c>
      <c r="B103" s="9" t="s">
        <v>181</v>
      </c>
      <c r="C103" s="26" t="s">
        <v>182</v>
      </c>
      <c r="D103" s="9" t="s">
        <v>41</v>
      </c>
      <c r="E103" s="10">
        <v>1</v>
      </c>
      <c r="F103" s="27">
        <f t="shared" si="6"/>
        <v>15.2333333333333</v>
      </c>
      <c r="G103" s="11"/>
      <c r="H103" s="11">
        <f t="shared" si="8"/>
        <v>0</v>
      </c>
      <c r="I103" s="11">
        <f t="shared" si="9"/>
        <v>0</v>
      </c>
      <c r="J103" s="28" t="s">
        <v>22</v>
      </c>
    </row>
    <row r="104" ht="30" customHeight="1" spans="1:10">
      <c r="A104" s="9">
        <v>101</v>
      </c>
      <c r="B104" s="9" t="s">
        <v>183</v>
      </c>
      <c r="C104" s="26" t="s">
        <v>184</v>
      </c>
      <c r="D104" s="9" t="s">
        <v>65</v>
      </c>
      <c r="E104" s="10">
        <v>536</v>
      </c>
      <c r="F104" s="27">
        <f t="shared" si="6"/>
        <v>15.2333333333333</v>
      </c>
      <c r="G104" s="11"/>
      <c r="H104" s="11">
        <f t="shared" si="8"/>
        <v>0</v>
      </c>
      <c r="I104" s="11">
        <f t="shared" si="9"/>
        <v>0</v>
      </c>
      <c r="J104" s="28" t="s">
        <v>22</v>
      </c>
    </row>
    <row r="105" ht="30" customHeight="1" spans="1:10">
      <c r="A105" s="9">
        <v>102</v>
      </c>
      <c r="B105" s="9" t="s">
        <v>185</v>
      </c>
      <c r="C105" s="26" t="s">
        <v>186</v>
      </c>
      <c r="D105" s="9" t="s">
        <v>41</v>
      </c>
      <c r="E105" s="10">
        <v>2</v>
      </c>
      <c r="F105" s="27">
        <f t="shared" si="6"/>
        <v>15.2333333333333</v>
      </c>
      <c r="G105" s="11"/>
      <c r="H105" s="11">
        <f t="shared" si="8"/>
        <v>0</v>
      </c>
      <c r="I105" s="11">
        <f t="shared" si="9"/>
        <v>0</v>
      </c>
      <c r="J105" s="28" t="s">
        <v>22</v>
      </c>
    </row>
    <row r="106" ht="30" customHeight="1" spans="1:10">
      <c r="A106" s="9">
        <v>103</v>
      </c>
      <c r="B106" s="9" t="s">
        <v>185</v>
      </c>
      <c r="C106" s="26" t="s">
        <v>186</v>
      </c>
      <c r="D106" s="9" t="s">
        <v>41</v>
      </c>
      <c r="E106" s="10">
        <v>1</v>
      </c>
      <c r="F106" s="27">
        <f t="shared" si="6"/>
        <v>15.2333333333333</v>
      </c>
      <c r="G106" s="11"/>
      <c r="H106" s="11">
        <f t="shared" si="8"/>
        <v>0</v>
      </c>
      <c r="I106" s="11">
        <f t="shared" si="9"/>
        <v>0</v>
      </c>
      <c r="J106" s="28" t="s">
        <v>22</v>
      </c>
    </row>
    <row r="107" ht="30" customHeight="1" spans="1:10">
      <c r="A107" s="9">
        <v>104</v>
      </c>
      <c r="B107" s="9" t="s">
        <v>144</v>
      </c>
      <c r="C107" s="26" t="s">
        <v>187</v>
      </c>
      <c r="D107" s="9" t="s">
        <v>49</v>
      </c>
      <c r="E107" s="10">
        <v>100</v>
      </c>
      <c r="F107" s="27">
        <f t="shared" si="6"/>
        <v>15.2333333333333</v>
      </c>
      <c r="G107" s="11"/>
      <c r="H107" s="11">
        <f t="shared" si="8"/>
        <v>0</v>
      </c>
      <c r="I107" s="11">
        <f t="shared" si="9"/>
        <v>0</v>
      </c>
      <c r="J107" s="28" t="s">
        <v>22</v>
      </c>
    </row>
    <row r="108" ht="30" customHeight="1" spans="1:10">
      <c r="A108" s="9">
        <v>105</v>
      </c>
      <c r="B108" s="9" t="s">
        <v>188</v>
      </c>
      <c r="C108" s="26" t="s">
        <v>187</v>
      </c>
      <c r="D108" s="9" t="s">
        <v>49</v>
      </c>
      <c r="E108" s="10">
        <v>200</v>
      </c>
      <c r="F108" s="27">
        <f t="shared" si="6"/>
        <v>15.2333333333333</v>
      </c>
      <c r="G108" s="11"/>
      <c r="H108" s="11">
        <f t="shared" si="8"/>
        <v>0</v>
      </c>
      <c r="I108" s="11">
        <f t="shared" si="9"/>
        <v>0</v>
      </c>
      <c r="J108" s="28" t="s">
        <v>22</v>
      </c>
    </row>
    <row r="109" ht="30" customHeight="1" spans="1:10">
      <c r="A109" s="9">
        <v>106</v>
      </c>
      <c r="B109" s="9" t="s">
        <v>189</v>
      </c>
      <c r="C109" s="26" t="s">
        <v>190</v>
      </c>
      <c r="D109" s="9" t="s">
        <v>27</v>
      </c>
      <c r="E109" s="10">
        <v>1</v>
      </c>
      <c r="F109" s="27">
        <f t="shared" si="6"/>
        <v>15.2333333333333</v>
      </c>
      <c r="G109" s="11"/>
      <c r="H109" s="11">
        <f t="shared" si="8"/>
        <v>0</v>
      </c>
      <c r="I109" s="11">
        <f t="shared" si="9"/>
        <v>0</v>
      </c>
      <c r="J109" s="28" t="s">
        <v>22</v>
      </c>
    </row>
    <row r="110" ht="30" customHeight="1" spans="1:10">
      <c r="A110" s="9">
        <v>107</v>
      </c>
      <c r="B110" s="9" t="s">
        <v>191</v>
      </c>
      <c r="C110" s="26" t="s">
        <v>192</v>
      </c>
      <c r="D110" s="9" t="s">
        <v>49</v>
      </c>
      <c r="E110" s="10">
        <v>16</v>
      </c>
      <c r="F110" s="27">
        <f t="shared" si="6"/>
        <v>15.2333333333333</v>
      </c>
      <c r="G110" s="11"/>
      <c r="H110" s="11">
        <f t="shared" si="8"/>
        <v>0</v>
      </c>
      <c r="I110" s="11">
        <f t="shared" si="9"/>
        <v>0</v>
      </c>
      <c r="J110" s="28" t="s">
        <v>22</v>
      </c>
    </row>
    <row r="111" ht="30" customHeight="1" spans="1:10">
      <c r="A111" s="9">
        <v>108</v>
      </c>
      <c r="B111" s="9" t="s">
        <v>193</v>
      </c>
      <c r="C111" s="26" t="s">
        <v>187</v>
      </c>
      <c r="D111" s="9" t="s">
        <v>49</v>
      </c>
      <c r="E111" s="10">
        <v>550</v>
      </c>
      <c r="F111" s="27">
        <f t="shared" si="6"/>
        <v>15.2333333333333</v>
      </c>
      <c r="G111" s="11"/>
      <c r="H111" s="11">
        <f t="shared" si="8"/>
        <v>0</v>
      </c>
      <c r="I111" s="11">
        <f t="shared" si="9"/>
        <v>0</v>
      </c>
      <c r="J111" s="28" t="s">
        <v>22</v>
      </c>
    </row>
    <row r="112" ht="30" customHeight="1" spans="1:10">
      <c r="A112" s="9">
        <v>109</v>
      </c>
      <c r="B112" s="9" t="s">
        <v>194</v>
      </c>
      <c r="C112" s="26" t="s">
        <v>195</v>
      </c>
      <c r="D112" s="9" t="s">
        <v>27</v>
      </c>
      <c r="E112" s="10">
        <v>4</v>
      </c>
      <c r="F112" s="27">
        <f t="shared" si="6"/>
        <v>15.2333333333333</v>
      </c>
      <c r="G112" s="11"/>
      <c r="H112" s="11">
        <f t="shared" si="8"/>
        <v>0</v>
      </c>
      <c r="I112" s="11">
        <f t="shared" si="9"/>
        <v>0</v>
      </c>
      <c r="J112" s="28" t="s">
        <v>22</v>
      </c>
    </row>
    <row r="113" ht="30" customHeight="1" spans="1:10">
      <c r="A113" s="9">
        <v>110</v>
      </c>
      <c r="B113" s="9" t="s">
        <v>196</v>
      </c>
      <c r="C113" s="26" t="s">
        <v>197</v>
      </c>
      <c r="D113" s="9" t="s">
        <v>65</v>
      </c>
      <c r="E113" s="10">
        <v>400</v>
      </c>
      <c r="F113" s="27">
        <f t="shared" si="6"/>
        <v>15.2333333333333</v>
      </c>
      <c r="G113" s="11"/>
      <c r="H113" s="11">
        <f t="shared" si="8"/>
        <v>0</v>
      </c>
      <c r="I113" s="11">
        <f t="shared" si="9"/>
        <v>0</v>
      </c>
      <c r="J113" s="28" t="s">
        <v>22</v>
      </c>
    </row>
    <row r="114" ht="30" customHeight="1" spans="1:10">
      <c r="A114" s="9">
        <v>111</v>
      </c>
      <c r="B114" s="9" t="s">
        <v>198</v>
      </c>
      <c r="C114" s="26" t="s">
        <v>199</v>
      </c>
      <c r="D114" s="9" t="s">
        <v>41</v>
      </c>
      <c r="E114" s="10">
        <v>2</v>
      </c>
      <c r="F114" s="27">
        <f t="shared" si="6"/>
        <v>15.2333333333333</v>
      </c>
      <c r="G114" s="11"/>
      <c r="H114" s="11">
        <f t="shared" si="8"/>
        <v>0</v>
      </c>
      <c r="I114" s="11">
        <f t="shared" si="9"/>
        <v>0</v>
      </c>
      <c r="J114" s="28" t="s">
        <v>22</v>
      </c>
    </row>
    <row r="115" ht="30" customHeight="1" spans="1:10">
      <c r="A115" s="9">
        <v>112</v>
      </c>
      <c r="B115" s="9" t="s">
        <v>188</v>
      </c>
      <c r="C115" s="26" t="s">
        <v>200</v>
      </c>
      <c r="D115" s="9" t="s">
        <v>49</v>
      </c>
      <c r="E115" s="10">
        <v>400</v>
      </c>
      <c r="F115" s="27">
        <f t="shared" si="6"/>
        <v>15.2333333333333</v>
      </c>
      <c r="G115" s="11"/>
      <c r="H115" s="11">
        <f t="shared" si="8"/>
        <v>0</v>
      </c>
      <c r="I115" s="11">
        <f t="shared" si="9"/>
        <v>0</v>
      </c>
      <c r="J115" s="28" t="s">
        <v>22</v>
      </c>
    </row>
    <row r="116" ht="30" customHeight="1" spans="1:10">
      <c r="A116" s="9">
        <v>113</v>
      </c>
      <c r="B116" s="9" t="s">
        <v>201</v>
      </c>
      <c r="C116" s="26" t="s">
        <v>202</v>
      </c>
      <c r="D116" s="9" t="s">
        <v>41</v>
      </c>
      <c r="E116" s="10">
        <v>1</v>
      </c>
      <c r="F116" s="27">
        <f t="shared" si="6"/>
        <v>15.2333333333333</v>
      </c>
      <c r="G116" s="11"/>
      <c r="H116" s="11">
        <f t="shared" si="8"/>
        <v>0</v>
      </c>
      <c r="I116" s="11">
        <f t="shared" si="9"/>
        <v>0</v>
      </c>
      <c r="J116" s="28" t="s">
        <v>22</v>
      </c>
    </row>
    <row r="117" ht="30" customHeight="1" spans="1:10">
      <c r="A117" s="9">
        <v>114</v>
      </c>
      <c r="B117" s="9" t="s">
        <v>203</v>
      </c>
      <c r="C117" s="26" t="s">
        <v>200</v>
      </c>
      <c r="D117" s="9" t="s">
        <v>49</v>
      </c>
      <c r="E117" s="10">
        <v>300</v>
      </c>
      <c r="F117" s="27">
        <f t="shared" si="6"/>
        <v>15.2333333333333</v>
      </c>
      <c r="G117" s="11"/>
      <c r="H117" s="11">
        <f t="shared" si="8"/>
        <v>0</v>
      </c>
      <c r="I117" s="11">
        <f t="shared" si="9"/>
        <v>0</v>
      </c>
      <c r="J117" s="28" t="s">
        <v>22</v>
      </c>
    </row>
    <row r="118" ht="30" customHeight="1" spans="1:10">
      <c r="A118" s="9">
        <v>115</v>
      </c>
      <c r="B118" s="9" t="s">
        <v>204</v>
      </c>
      <c r="C118" s="26" t="s">
        <v>205</v>
      </c>
      <c r="D118" s="9" t="s">
        <v>27</v>
      </c>
      <c r="E118" s="10">
        <v>104</v>
      </c>
      <c r="F118" s="27">
        <f t="shared" si="6"/>
        <v>15.2333333333333</v>
      </c>
      <c r="G118" s="11"/>
      <c r="H118" s="11">
        <f t="shared" si="8"/>
        <v>0</v>
      </c>
      <c r="I118" s="11">
        <f t="shared" si="9"/>
        <v>0</v>
      </c>
      <c r="J118" s="28" t="s">
        <v>22</v>
      </c>
    </row>
    <row r="119" ht="30" customHeight="1" spans="1:10">
      <c r="A119" s="9">
        <v>116</v>
      </c>
      <c r="B119" s="9" t="s">
        <v>57</v>
      </c>
      <c r="C119" s="26" t="s">
        <v>206</v>
      </c>
      <c r="D119" s="9" t="s">
        <v>49</v>
      </c>
      <c r="E119" s="10">
        <v>500</v>
      </c>
      <c r="F119" s="27">
        <f t="shared" si="6"/>
        <v>15.2333333333333</v>
      </c>
      <c r="G119" s="11"/>
      <c r="H119" s="11">
        <f t="shared" si="8"/>
        <v>0</v>
      </c>
      <c r="I119" s="11">
        <f t="shared" si="9"/>
        <v>0</v>
      </c>
      <c r="J119" s="28" t="s">
        <v>22</v>
      </c>
    </row>
    <row r="120" ht="30" customHeight="1" spans="1:10">
      <c r="A120" s="9">
        <v>117</v>
      </c>
      <c r="B120" s="9" t="s">
        <v>62</v>
      </c>
      <c r="C120" s="26" t="s">
        <v>206</v>
      </c>
      <c r="D120" s="9" t="s">
        <v>49</v>
      </c>
      <c r="E120" s="10">
        <v>500</v>
      </c>
      <c r="F120" s="27">
        <f t="shared" si="6"/>
        <v>15.2333333333333</v>
      </c>
      <c r="G120" s="11"/>
      <c r="H120" s="11">
        <f t="shared" si="8"/>
        <v>0</v>
      </c>
      <c r="I120" s="11">
        <f t="shared" si="9"/>
        <v>0</v>
      </c>
      <c r="J120" s="28" t="s">
        <v>22</v>
      </c>
    </row>
    <row r="121" ht="30" customHeight="1" spans="1:10">
      <c r="A121" s="9">
        <v>118</v>
      </c>
      <c r="B121" s="9" t="s">
        <v>45</v>
      </c>
      <c r="C121" s="26" t="s">
        <v>207</v>
      </c>
      <c r="D121" s="9" t="s">
        <v>41</v>
      </c>
      <c r="E121" s="10">
        <v>1</v>
      </c>
      <c r="F121" s="27">
        <f t="shared" si="6"/>
        <v>15.2333333333333</v>
      </c>
      <c r="G121" s="11"/>
      <c r="H121" s="11">
        <f t="shared" si="8"/>
        <v>0</v>
      </c>
      <c r="I121" s="11">
        <f t="shared" si="9"/>
        <v>0</v>
      </c>
      <c r="J121" s="28" t="s">
        <v>22</v>
      </c>
    </row>
    <row r="122" ht="30" customHeight="1" spans="1:10">
      <c r="A122" s="9">
        <v>119</v>
      </c>
      <c r="B122" s="9" t="s">
        <v>63</v>
      </c>
      <c r="C122" s="26" t="s">
        <v>208</v>
      </c>
      <c r="D122" s="9" t="s">
        <v>65</v>
      </c>
      <c r="E122" s="10">
        <v>1</v>
      </c>
      <c r="F122" s="27">
        <f t="shared" si="6"/>
        <v>15.2333333333333</v>
      </c>
      <c r="G122" s="11"/>
      <c r="H122" s="11">
        <f t="shared" si="8"/>
        <v>0</v>
      </c>
      <c r="I122" s="11">
        <f t="shared" si="9"/>
        <v>0</v>
      </c>
      <c r="J122" s="28" t="s">
        <v>22</v>
      </c>
    </row>
    <row r="123" ht="30" customHeight="1" spans="1:10">
      <c r="A123" s="9">
        <v>120</v>
      </c>
      <c r="B123" s="9" t="s">
        <v>209</v>
      </c>
      <c r="C123" s="26" t="s">
        <v>210</v>
      </c>
      <c r="D123" s="9" t="s">
        <v>41</v>
      </c>
      <c r="E123" s="10">
        <v>1</v>
      </c>
      <c r="F123" s="27">
        <f t="shared" si="6"/>
        <v>15.2333333333333</v>
      </c>
      <c r="G123" s="11"/>
      <c r="H123" s="11">
        <f t="shared" si="8"/>
        <v>0</v>
      </c>
      <c r="I123" s="11">
        <f t="shared" si="9"/>
        <v>0</v>
      </c>
      <c r="J123" s="28" t="s">
        <v>22</v>
      </c>
    </row>
    <row r="124" ht="30" customHeight="1" spans="1:10">
      <c r="A124" s="9">
        <v>121</v>
      </c>
      <c r="B124" s="9" t="s">
        <v>211</v>
      </c>
      <c r="C124" s="26" t="s">
        <v>212</v>
      </c>
      <c r="D124" s="9" t="s">
        <v>41</v>
      </c>
      <c r="E124" s="10">
        <v>1</v>
      </c>
      <c r="F124" s="27">
        <f t="shared" si="6"/>
        <v>15.2333333333333</v>
      </c>
      <c r="G124" s="11"/>
      <c r="H124" s="11">
        <f t="shared" si="8"/>
        <v>0</v>
      </c>
      <c r="I124" s="11">
        <f t="shared" si="9"/>
        <v>0</v>
      </c>
      <c r="J124" s="28" t="s">
        <v>22</v>
      </c>
    </row>
    <row r="125" ht="30" customHeight="1" spans="1:10">
      <c r="A125" s="9">
        <v>122</v>
      </c>
      <c r="B125" s="9" t="s">
        <v>213</v>
      </c>
      <c r="C125" s="26" t="s">
        <v>214</v>
      </c>
      <c r="D125" s="9" t="s">
        <v>65</v>
      </c>
      <c r="E125" s="10">
        <v>1</v>
      </c>
      <c r="F125" s="27">
        <f t="shared" si="6"/>
        <v>15.2333333333333</v>
      </c>
      <c r="G125" s="11"/>
      <c r="H125" s="11">
        <f t="shared" si="8"/>
        <v>0</v>
      </c>
      <c r="I125" s="11">
        <f t="shared" si="9"/>
        <v>0</v>
      </c>
      <c r="J125" s="28" t="s">
        <v>22</v>
      </c>
    </row>
    <row r="126" ht="30" customHeight="1" spans="1:10">
      <c r="A126" s="9">
        <v>123</v>
      </c>
      <c r="B126" s="9" t="s">
        <v>215</v>
      </c>
      <c r="C126" s="26" t="s">
        <v>206</v>
      </c>
      <c r="D126" s="9" t="s">
        <v>49</v>
      </c>
      <c r="E126" s="10">
        <v>736.83</v>
      </c>
      <c r="F126" s="27">
        <f t="shared" si="6"/>
        <v>15.2333333333333</v>
      </c>
      <c r="G126" s="11"/>
      <c r="H126" s="11">
        <f t="shared" si="8"/>
        <v>0</v>
      </c>
      <c r="I126" s="11">
        <f t="shared" si="9"/>
        <v>0</v>
      </c>
      <c r="J126" s="28" t="s">
        <v>22</v>
      </c>
    </row>
    <row r="127" ht="30" customHeight="1" spans="1:10">
      <c r="A127" s="9">
        <v>124</v>
      </c>
      <c r="B127" s="9" t="s">
        <v>216</v>
      </c>
      <c r="C127" s="26" t="s">
        <v>206</v>
      </c>
      <c r="D127" s="9" t="s">
        <v>49</v>
      </c>
      <c r="E127" s="10">
        <v>799.48</v>
      </c>
      <c r="F127" s="27">
        <f t="shared" si="6"/>
        <v>15.2333333333333</v>
      </c>
      <c r="G127" s="11"/>
      <c r="H127" s="11">
        <f t="shared" si="8"/>
        <v>0</v>
      </c>
      <c r="I127" s="11">
        <f t="shared" si="9"/>
        <v>0</v>
      </c>
      <c r="J127" s="28" t="s">
        <v>22</v>
      </c>
    </row>
    <row r="128" ht="30" customHeight="1" spans="1:10">
      <c r="A128" s="9">
        <v>125</v>
      </c>
      <c r="B128" s="9" t="s">
        <v>217</v>
      </c>
      <c r="C128" s="26" t="s">
        <v>206</v>
      </c>
      <c r="D128" s="9" t="s">
        <v>49</v>
      </c>
      <c r="E128" s="10">
        <v>583.9</v>
      </c>
      <c r="F128" s="27">
        <f t="shared" si="6"/>
        <v>15.2333333333333</v>
      </c>
      <c r="G128" s="11"/>
      <c r="H128" s="11">
        <f t="shared" si="8"/>
        <v>0</v>
      </c>
      <c r="I128" s="11">
        <f t="shared" si="9"/>
        <v>0</v>
      </c>
      <c r="J128" s="28" t="s">
        <v>22</v>
      </c>
    </row>
    <row r="129" ht="30" customHeight="1" spans="1:10">
      <c r="A129" s="9">
        <v>126</v>
      </c>
      <c r="B129" s="9" t="s">
        <v>218</v>
      </c>
      <c r="C129" s="26" t="s">
        <v>219</v>
      </c>
      <c r="D129" s="9" t="s">
        <v>49</v>
      </c>
      <c r="E129" s="10">
        <v>1480.69</v>
      </c>
      <c r="F129" s="27">
        <f t="shared" si="6"/>
        <v>15.2333333333333</v>
      </c>
      <c r="G129" s="11"/>
      <c r="H129" s="11">
        <f t="shared" si="8"/>
        <v>0</v>
      </c>
      <c r="I129" s="11">
        <f t="shared" si="9"/>
        <v>0</v>
      </c>
      <c r="J129" s="28" t="s">
        <v>22</v>
      </c>
    </row>
    <row r="130" ht="30" customHeight="1" spans="1:10">
      <c r="A130" s="9">
        <v>127</v>
      </c>
      <c r="B130" s="9" t="s">
        <v>220</v>
      </c>
      <c r="C130" s="26" t="s">
        <v>219</v>
      </c>
      <c r="D130" s="9" t="s">
        <v>49</v>
      </c>
      <c r="E130" s="10">
        <v>569.66</v>
      </c>
      <c r="F130" s="27">
        <f t="shared" si="6"/>
        <v>15.2333333333333</v>
      </c>
      <c r="G130" s="11"/>
      <c r="H130" s="11">
        <f t="shared" si="8"/>
        <v>0</v>
      </c>
      <c r="I130" s="11">
        <f t="shared" si="9"/>
        <v>0</v>
      </c>
      <c r="J130" s="28" t="s">
        <v>22</v>
      </c>
    </row>
    <row r="131" ht="30" customHeight="1" spans="1:10">
      <c r="A131" s="9">
        <v>128</v>
      </c>
      <c r="B131" s="9" t="s">
        <v>221</v>
      </c>
      <c r="C131" s="26" t="s">
        <v>205</v>
      </c>
      <c r="D131" s="9" t="s">
        <v>27</v>
      </c>
      <c r="E131" s="10">
        <v>71</v>
      </c>
      <c r="F131" s="27">
        <f t="shared" si="6"/>
        <v>15.2333333333333</v>
      </c>
      <c r="G131" s="11"/>
      <c r="H131" s="11">
        <f t="shared" si="8"/>
        <v>0</v>
      </c>
      <c r="I131" s="11">
        <f t="shared" si="9"/>
        <v>0</v>
      </c>
      <c r="J131" s="28" t="s">
        <v>22</v>
      </c>
    </row>
    <row r="132" ht="30" customHeight="1" spans="1:10">
      <c r="A132" s="9">
        <v>129</v>
      </c>
      <c r="B132" s="9" t="s">
        <v>222</v>
      </c>
      <c r="C132" s="26" t="s">
        <v>205</v>
      </c>
      <c r="D132" s="9" t="s">
        <v>27</v>
      </c>
      <c r="E132" s="10">
        <v>63</v>
      </c>
      <c r="F132" s="27">
        <f t="shared" si="6"/>
        <v>15.2333333333333</v>
      </c>
      <c r="G132" s="11"/>
      <c r="H132" s="11">
        <f t="shared" ref="H132:H163" si="10">ROUND(E132*G132,2)</f>
        <v>0</v>
      </c>
      <c r="I132" s="11">
        <f t="shared" si="9"/>
        <v>0</v>
      </c>
      <c r="J132" s="28" t="s">
        <v>22</v>
      </c>
    </row>
    <row r="133" ht="30" customHeight="1" spans="1:10">
      <c r="A133" s="9">
        <v>130</v>
      </c>
      <c r="B133" s="9" t="s">
        <v>223</v>
      </c>
      <c r="C133" s="26" t="s">
        <v>205</v>
      </c>
      <c r="D133" s="9" t="s">
        <v>27</v>
      </c>
      <c r="E133" s="10">
        <v>8</v>
      </c>
      <c r="F133" s="27">
        <f t="shared" ref="F133:F178" si="11">15+7/30</f>
        <v>15.2333333333333</v>
      </c>
      <c r="G133" s="11"/>
      <c r="H133" s="11">
        <f t="shared" si="10"/>
        <v>0</v>
      </c>
      <c r="I133" s="11">
        <f t="shared" ref="I133:I175" si="12">H133*F133</f>
        <v>0</v>
      </c>
      <c r="J133" s="28" t="s">
        <v>22</v>
      </c>
    </row>
    <row r="134" ht="30" customHeight="1" spans="1:10">
      <c r="A134" s="9">
        <v>131</v>
      </c>
      <c r="B134" s="9" t="s">
        <v>224</v>
      </c>
      <c r="C134" s="26" t="s">
        <v>205</v>
      </c>
      <c r="D134" s="9" t="s">
        <v>27</v>
      </c>
      <c r="E134" s="10">
        <v>137</v>
      </c>
      <c r="F134" s="27">
        <f t="shared" si="11"/>
        <v>15.2333333333333</v>
      </c>
      <c r="G134" s="11"/>
      <c r="H134" s="11">
        <f t="shared" si="10"/>
        <v>0</v>
      </c>
      <c r="I134" s="11">
        <f t="shared" si="12"/>
        <v>0</v>
      </c>
      <c r="J134" s="28" t="s">
        <v>22</v>
      </c>
    </row>
    <row r="135" ht="30" customHeight="1" spans="1:10">
      <c r="A135" s="9">
        <v>132</v>
      </c>
      <c r="B135" s="9" t="s">
        <v>225</v>
      </c>
      <c r="C135" s="26" t="s">
        <v>226</v>
      </c>
      <c r="D135" s="9" t="s">
        <v>65</v>
      </c>
      <c r="E135" s="10">
        <v>2</v>
      </c>
      <c r="F135" s="27">
        <f t="shared" si="11"/>
        <v>15.2333333333333</v>
      </c>
      <c r="G135" s="11"/>
      <c r="H135" s="11">
        <f t="shared" si="10"/>
        <v>0</v>
      </c>
      <c r="I135" s="11">
        <f t="shared" si="12"/>
        <v>0</v>
      </c>
      <c r="J135" s="28" t="s">
        <v>22</v>
      </c>
    </row>
    <row r="136" ht="30" customHeight="1" spans="1:10">
      <c r="A136" s="9">
        <v>133</v>
      </c>
      <c r="B136" s="9" t="s">
        <v>227</v>
      </c>
      <c r="C136" s="26" t="s">
        <v>228</v>
      </c>
      <c r="D136" s="9" t="s">
        <v>65</v>
      </c>
      <c r="E136" s="10">
        <v>14</v>
      </c>
      <c r="F136" s="27">
        <f t="shared" si="11"/>
        <v>15.2333333333333</v>
      </c>
      <c r="G136" s="11"/>
      <c r="H136" s="11">
        <f t="shared" si="10"/>
        <v>0</v>
      </c>
      <c r="I136" s="11">
        <f t="shared" si="12"/>
        <v>0</v>
      </c>
      <c r="J136" s="28" t="s">
        <v>22</v>
      </c>
    </row>
    <row r="137" ht="30" customHeight="1" spans="1:10">
      <c r="A137" s="9">
        <v>134</v>
      </c>
      <c r="B137" s="9" t="s">
        <v>229</v>
      </c>
      <c r="C137" s="26" t="s">
        <v>230</v>
      </c>
      <c r="D137" s="9" t="s">
        <v>84</v>
      </c>
      <c r="E137" s="10">
        <v>18</v>
      </c>
      <c r="F137" s="27">
        <f t="shared" si="11"/>
        <v>15.2333333333333</v>
      </c>
      <c r="G137" s="11"/>
      <c r="H137" s="11">
        <f t="shared" si="10"/>
        <v>0</v>
      </c>
      <c r="I137" s="11">
        <f t="shared" si="12"/>
        <v>0</v>
      </c>
      <c r="J137" s="28" t="s">
        <v>22</v>
      </c>
    </row>
    <row r="138" ht="30" customHeight="1" spans="1:10">
      <c r="A138" s="9">
        <v>135</v>
      </c>
      <c r="B138" s="9" t="s">
        <v>100</v>
      </c>
      <c r="C138" s="26" t="s">
        <v>231</v>
      </c>
      <c r="D138" s="9" t="s">
        <v>27</v>
      </c>
      <c r="E138" s="10">
        <v>8</v>
      </c>
      <c r="F138" s="27">
        <f t="shared" si="11"/>
        <v>15.2333333333333</v>
      </c>
      <c r="G138" s="11"/>
      <c r="H138" s="11">
        <f t="shared" si="10"/>
        <v>0</v>
      </c>
      <c r="I138" s="11">
        <f t="shared" si="12"/>
        <v>0</v>
      </c>
      <c r="J138" s="28" t="s">
        <v>22</v>
      </c>
    </row>
    <row r="139" ht="30" customHeight="1" spans="1:10">
      <c r="A139" s="9">
        <v>136</v>
      </c>
      <c r="B139" s="9" t="s">
        <v>102</v>
      </c>
      <c r="C139" s="26" t="s">
        <v>232</v>
      </c>
      <c r="D139" s="9" t="s">
        <v>65</v>
      </c>
      <c r="E139" s="10">
        <v>124</v>
      </c>
      <c r="F139" s="27">
        <f t="shared" si="11"/>
        <v>15.2333333333333</v>
      </c>
      <c r="G139" s="11"/>
      <c r="H139" s="11">
        <f t="shared" si="10"/>
        <v>0</v>
      </c>
      <c r="I139" s="11">
        <f t="shared" si="12"/>
        <v>0</v>
      </c>
      <c r="J139" s="28" t="s">
        <v>22</v>
      </c>
    </row>
    <row r="140" ht="30" customHeight="1" spans="1:10">
      <c r="A140" s="9">
        <v>137</v>
      </c>
      <c r="B140" s="9" t="s">
        <v>104</v>
      </c>
      <c r="C140" s="26" t="s">
        <v>233</v>
      </c>
      <c r="D140" s="9" t="s">
        <v>41</v>
      </c>
      <c r="E140" s="10">
        <v>8</v>
      </c>
      <c r="F140" s="27">
        <f t="shared" si="11"/>
        <v>15.2333333333333</v>
      </c>
      <c r="G140" s="11"/>
      <c r="H140" s="11">
        <f t="shared" si="10"/>
        <v>0</v>
      </c>
      <c r="I140" s="11">
        <f t="shared" si="12"/>
        <v>0</v>
      </c>
      <c r="J140" s="28" t="s">
        <v>22</v>
      </c>
    </row>
    <row r="141" ht="30" customHeight="1" spans="1:10">
      <c r="A141" s="9">
        <v>138</v>
      </c>
      <c r="B141" s="9" t="s">
        <v>106</v>
      </c>
      <c r="C141" s="26" t="s">
        <v>234</v>
      </c>
      <c r="D141" s="9" t="s">
        <v>49</v>
      </c>
      <c r="E141" s="10">
        <v>8.8</v>
      </c>
      <c r="F141" s="27">
        <f t="shared" si="11"/>
        <v>15.2333333333333</v>
      </c>
      <c r="G141" s="11"/>
      <c r="H141" s="11">
        <f t="shared" si="10"/>
        <v>0</v>
      </c>
      <c r="I141" s="11">
        <f t="shared" si="12"/>
        <v>0</v>
      </c>
      <c r="J141" s="28" t="s">
        <v>22</v>
      </c>
    </row>
    <row r="142" ht="30" customHeight="1" spans="1:10">
      <c r="A142" s="9">
        <v>139</v>
      </c>
      <c r="B142" s="9" t="s">
        <v>108</v>
      </c>
      <c r="C142" s="26" t="s">
        <v>235</v>
      </c>
      <c r="D142" s="9" t="s">
        <v>98</v>
      </c>
      <c r="E142" s="10">
        <v>24</v>
      </c>
      <c r="F142" s="27">
        <f t="shared" si="11"/>
        <v>15.2333333333333</v>
      </c>
      <c r="G142" s="11"/>
      <c r="H142" s="11">
        <f t="shared" si="10"/>
        <v>0</v>
      </c>
      <c r="I142" s="11">
        <f t="shared" si="12"/>
        <v>0</v>
      </c>
      <c r="J142" s="28" t="s">
        <v>22</v>
      </c>
    </row>
    <row r="143" ht="30" customHeight="1" spans="1:10">
      <c r="A143" s="9">
        <v>140</v>
      </c>
      <c r="B143" s="9" t="s">
        <v>96</v>
      </c>
      <c r="C143" s="26" t="s">
        <v>235</v>
      </c>
      <c r="D143" s="9" t="s">
        <v>98</v>
      </c>
      <c r="E143" s="10">
        <v>32</v>
      </c>
      <c r="F143" s="27">
        <f t="shared" si="11"/>
        <v>15.2333333333333</v>
      </c>
      <c r="G143" s="11"/>
      <c r="H143" s="11">
        <f t="shared" si="10"/>
        <v>0</v>
      </c>
      <c r="I143" s="11">
        <f t="shared" si="12"/>
        <v>0</v>
      </c>
      <c r="J143" s="28" t="s">
        <v>22</v>
      </c>
    </row>
    <row r="144" ht="30" customHeight="1" spans="1:10">
      <c r="A144" s="9">
        <v>141</v>
      </c>
      <c r="B144" s="9" t="s">
        <v>236</v>
      </c>
      <c r="C144" s="26" t="s">
        <v>237</v>
      </c>
      <c r="D144" s="9" t="s">
        <v>27</v>
      </c>
      <c r="E144" s="10">
        <v>4</v>
      </c>
      <c r="F144" s="27">
        <f t="shared" si="11"/>
        <v>15.2333333333333</v>
      </c>
      <c r="G144" s="11"/>
      <c r="H144" s="11">
        <f t="shared" si="10"/>
        <v>0</v>
      </c>
      <c r="I144" s="11">
        <f t="shared" si="12"/>
        <v>0</v>
      </c>
      <c r="J144" s="28" t="s">
        <v>22</v>
      </c>
    </row>
    <row r="145" ht="30" customHeight="1" spans="1:10">
      <c r="A145" s="9">
        <v>142</v>
      </c>
      <c r="B145" s="9" t="s">
        <v>92</v>
      </c>
      <c r="C145" s="26" t="s">
        <v>238</v>
      </c>
      <c r="D145" s="9" t="s">
        <v>65</v>
      </c>
      <c r="E145" s="10">
        <v>2</v>
      </c>
      <c r="F145" s="27">
        <f t="shared" si="11"/>
        <v>15.2333333333333</v>
      </c>
      <c r="G145" s="11"/>
      <c r="H145" s="11">
        <f t="shared" si="10"/>
        <v>0</v>
      </c>
      <c r="I145" s="11">
        <f t="shared" si="12"/>
        <v>0</v>
      </c>
      <c r="J145" s="28" t="s">
        <v>22</v>
      </c>
    </row>
    <row r="146" ht="30" customHeight="1" spans="1:10">
      <c r="A146" s="9">
        <v>143</v>
      </c>
      <c r="B146" s="9" t="s">
        <v>239</v>
      </c>
      <c r="C146" s="26" t="s">
        <v>240</v>
      </c>
      <c r="D146" s="9" t="s">
        <v>41</v>
      </c>
      <c r="E146" s="10">
        <v>4</v>
      </c>
      <c r="F146" s="27">
        <f t="shared" si="11"/>
        <v>15.2333333333333</v>
      </c>
      <c r="G146" s="11"/>
      <c r="H146" s="11">
        <f t="shared" si="10"/>
        <v>0</v>
      </c>
      <c r="I146" s="11">
        <f t="shared" si="12"/>
        <v>0</v>
      </c>
      <c r="J146" s="28" t="s">
        <v>22</v>
      </c>
    </row>
    <row r="147" ht="30" customHeight="1" spans="1:10">
      <c r="A147" s="9">
        <v>144</v>
      </c>
      <c r="B147" s="9" t="s">
        <v>96</v>
      </c>
      <c r="C147" s="26" t="s">
        <v>241</v>
      </c>
      <c r="D147" s="9" t="s">
        <v>98</v>
      </c>
      <c r="E147" s="10">
        <v>12</v>
      </c>
      <c r="F147" s="27">
        <f t="shared" si="11"/>
        <v>15.2333333333333</v>
      </c>
      <c r="G147" s="11"/>
      <c r="H147" s="11">
        <f t="shared" si="10"/>
        <v>0</v>
      </c>
      <c r="I147" s="11">
        <f t="shared" si="12"/>
        <v>0</v>
      </c>
      <c r="J147" s="28" t="s">
        <v>22</v>
      </c>
    </row>
    <row r="148" ht="30" customHeight="1" spans="1:10">
      <c r="A148" s="9">
        <v>145</v>
      </c>
      <c r="B148" s="9" t="s">
        <v>242</v>
      </c>
      <c r="C148" s="26" t="s">
        <v>243</v>
      </c>
      <c r="D148" s="9" t="s">
        <v>65</v>
      </c>
      <c r="E148" s="10">
        <v>2</v>
      </c>
      <c r="F148" s="27">
        <f t="shared" si="11"/>
        <v>15.2333333333333</v>
      </c>
      <c r="G148" s="11"/>
      <c r="H148" s="11">
        <f t="shared" si="10"/>
        <v>0</v>
      </c>
      <c r="I148" s="11">
        <f t="shared" si="12"/>
        <v>0</v>
      </c>
      <c r="J148" s="28" t="s">
        <v>22</v>
      </c>
    </row>
    <row r="149" ht="30" customHeight="1" spans="1:10">
      <c r="A149" s="9">
        <v>146</v>
      </c>
      <c r="B149" s="9" t="s">
        <v>244</v>
      </c>
      <c r="C149" s="26" t="s">
        <v>245</v>
      </c>
      <c r="D149" s="9" t="s">
        <v>41</v>
      </c>
      <c r="E149" s="10">
        <v>1</v>
      </c>
      <c r="F149" s="27">
        <f t="shared" si="11"/>
        <v>15.2333333333333</v>
      </c>
      <c r="G149" s="11"/>
      <c r="H149" s="11">
        <f t="shared" si="10"/>
        <v>0</v>
      </c>
      <c r="I149" s="11">
        <f t="shared" si="12"/>
        <v>0</v>
      </c>
      <c r="J149" s="28" t="s">
        <v>22</v>
      </c>
    </row>
    <row r="150" ht="30" customHeight="1" spans="1:10">
      <c r="A150" s="9">
        <v>147</v>
      </c>
      <c r="B150" s="9" t="s">
        <v>246</v>
      </c>
      <c r="C150" s="26" t="s">
        <v>247</v>
      </c>
      <c r="D150" s="9" t="s">
        <v>248</v>
      </c>
      <c r="E150" s="10">
        <v>57.94</v>
      </c>
      <c r="F150" s="27">
        <f t="shared" si="11"/>
        <v>15.2333333333333</v>
      </c>
      <c r="G150" s="11"/>
      <c r="H150" s="11">
        <f t="shared" si="10"/>
        <v>0</v>
      </c>
      <c r="I150" s="11">
        <f t="shared" si="12"/>
        <v>0</v>
      </c>
      <c r="J150" s="28" t="s">
        <v>22</v>
      </c>
    </row>
    <row r="151" ht="30" customHeight="1" spans="1:10">
      <c r="A151" s="9">
        <v>148</v>
      </c>
      <c r="B151" s="9" t="s">
        <v>249</v>
      </c>
      <c r="C151" s="26" t="s">
        <v>250</v>
      </c>
      <c r="D151" s="9" t="s">
        <v>128</v>
      </c>
      <c r="E151" s="10">
        <v>0.18</v>
      </c>
      <c r="F151" s="27">
        <f t="shared" si="11"/>
        <v>15.2333333333333</v>
      </c>
      <c r="G151" s="11"/>
      <c r="H151" s="11">
        <f t="shared" si="10"/>
        <v>0</v>
      </c>
      <c r="I151" s="11">
        <f t="shared" si="12"/>
        <v>0</v>
      </c>
      <c r="J151" s="28" t="s">
        <v>22</v>
      </c>
    </row>
    <row r="152" ht="30" customHeight="1" spans="1:10">
      <c r="A152" s="9">
        <v>149</v>
      </c>
      <c r="B152" s="9" t="s">
        <v>251</v>
      </c>
      <c r="C152" s="26" t="s">
        <v>252</v>
      </c>
      <c r="D152" s="9" t="s">
        <v>128</v>
      </c>
      <c r="E152" s="10">
        <v>0.05</v>
      </c>
      <c r="F152" s="27">
        <f t="shared" si="11"/>
        <v>15.2333333333333</v>
      </c>
      <c r="G152" s="11"/>
      <c r="H152" s="11">
        <f t="shared" si="10"/>
        <v>0</v>
      </c>
      <c r="I152" s="11">
        <f t="shared" si="12"/>
        <v>0</v>
      </c>
      <c r="J152" s="28" t="s">
        <v>22</v>
      </c>
    </row>
    <row r="153" ht="30" customHeight="1" spans="1:10">
      <c r="A153" s="9">
        <v>150</v>
      </c>
      <c r="B153" s="9" t="s">
        <v>253</v>
      </c>
      <c r="C153" s="26" t="s">
        <v>254</v>
      </c>
      <c r="D153" s="9" t="s">
        <v>69</v>
      </c>
      <c r="E153" s="10">
        <v>1</v>
      </c>
      <c r="F153" s="27">
        <f t="shared" si="11"/>
        <v>15.2333333333333</v>
      </c>
      <c r="G153" s="11"/>
      <c r="H153" s="11">
        <f t="shared" si="10"/>
        <v>0</v>
      </c>
      <c r="I153" s="11">
        <f t="shared" si="12"/>
        <v>0</v>
      </c>
      <c r="J153" s="28" t="s">
        <v>22</v>
      </c>
    </row>
    <row r="154" ht="30" customHeight="1" spans="1:10">
      <c r="A154" s="9">
        <v>151</v>
      </c>
      <c r="B154" s="9" t="s">
        <v>255</v>
      </c>
      <c r="C154" s="26" t="s">
        <v>256</v>
      </c>
      <c r="D154" s="9" t="s">
        <v>69</v>
      </c>
      <c r="E154" s="10">
        <v>2</v>
      </c>
      <c r="F154" s="27">
        <f t="shared" si="11"/>
        <v>15.2333333333333</v>
      </c>
      <c r="G154" s="11"/>
      <c r="H154" s="11">
        <f t="shared" si="10"/>
        <v>0</v>
      </c>
      <c r="I154" s="11">
        <f t="shared" si="12"/>
        <v>0</v>
      </c>
      <c r="J154" s="28" t="s">
        <v>22</v>
      </c>
    </row>
    <row r="155" ht="30" customHeight="1" spans="1:10">
      <c r="A155" s="9">
        <v>152</v>
      </c>
      <c r="B155" s="9" t="s">
        <v>119</v>
      </c>
      <c r="C155" s="26" t="s">
        <v>257</v>
      </c>
      <c r="D155" s="9" t="s">
        <v>41</v>
      </c>
      <c r="E155" s="10">
        <v>4</v>
      </c>
      <c r="F155" s="27">
        <f t="shared" si="11"/>
        <v>15.2333333333333</v>
      </c>
      <c r="G155" s="11"/>
      <c r="H155" s="11">
        <f t="shared" si="10"/>
        <v>0</v>
      </c>
      <c r="I155" s="11">
        <f t="shared" si="12"/>
        <v>0</v>
      </c>
      <c r="J155" s="28" t="s">
        <v>22</v>
      </c>
    </row>
    <row r="156" ht="30" customHeight="1" spans="1:10">
      <c r="A156" s="9">
        <v>153</v>
      </c>
      <c r="B156" s="9" t="s">
        <v>258</v>
      </c>
      <c r="C156" s="26" t="s">
        <v>259</v>
      </c>
      <c r="D156" s="9" t="s">
        <v>49</v>
      </c>
      <c r="E156" s="10">
        <v>200</v>
      </c>
      <c r="F156" s="27">
        <f t="shared" si="11"/>
        <v>15.2333333333333</v>
      </c>
      <c r="G156" s="11"/>
      <c r="H156" s="11">
        <f t="shared" si="10"/>
        <v>0</v>
      </c>
      <c r="I156" s="11">
        <f t="shared" si="12"/>
        <v>0</v>
      </c>
      <c r="J156" s="28" t="s">
        <v>22</v>
      </c>
    </row>
    <row r="157" ht="30" customHeight="1" spans="1:10">
      <c r="A157" s="9">
        <v>154</v>
      </c>
      <c r="B157" s="9" t="s">
        <v>260</v>
      </c>
      <c r="C157" s="26" t="s">
        <v>259</v>
      </c>
      <c r="D157" s="9" t="s">
        <v>49</v>
      </c>
      <c r="E157" s="10">
        <v>50</v>
      </c>
      <c r="F157" s="27">
        <f t="shared" si="11"/>
        <v>15.2333333333333</v>
      </c>
      <c r="G157" s="11"/>
      <c r="H157" s="11">
        <f t="shared" si="10"/>
        <v>0</v>
      </c>
      <c r="I157" s="11">
        <f t="shared" si="12"/>
        <v>0</v>
      </c>
      <c r="J157" s="28" t="s">
        <v>22</v>
      </c>
    </row>
    <row r="158" ht="30" customHeight="1" spans="1:10">
      <c r="A158" s="9">
        <v>155</v>
      </c>
      <c r="B158" s="9" t="s">
        <v>261</v>
      </c>
      <c r="C158" s="26" t="s">
        <v>259</v>
      </c>
      <c r="D158" s="9" t="s">
        <v>49</v>
      </c>
      <c r="E158" s="10">
        <v>60</v>
      </c>
      <c r="F158" s="27">
        <f t="shared" si="11"/>
        <v>15.2333333333333</v>
      </c>
      <c r="G158" s="11"/>
      <c r="H158" s="11">
        <f t="shared" si="10"/>
        <v>0</v>
      </c>
      <c r="I158" s="11">
        <f t="shared" si="12"/>
        <v>0</v>
      </c>
      <c r="J158" s="28" t="s">
        <v>22</v>
      </c>
    </row>
    <row r="159" ht="30" customHeight="1" spans="1:10">
      <c r="A159" s="9">
        <v>156</v>
      </c>
      <c r="B159" s="9" t="s">
        <v>262</v>
      </c>
      <c r="C159" s="26" t="s">
        <v>259</v>
      </c>
      <c r="D159" s="9" t="s">
        <v>49</v>
      </c>
      <c r="E159" s="10">
        <v>300</v>
      </c>
      <c r="F159" s="27">
        <f t="shared" si="11"/>
        <v>15.2333333333333</v>
      </c>
      <c r="G159" s="11"/>
      <c r="H159" s="11">
        <f t="shared" si="10"/>
        <v>0</v>
      </c>
      <c r="I159" s="11">
        <f t="shared" si="12"/>
        <v>0</v>
      </c>
      <c r="J159" s="28" t="s">
        <v>22</v>
      </c>
    </row>
    <row r="160" ht="30" customHeight="1" spans="1:10">
      <c r="A160" s="9">
        <v>157</v>
      </c>
      <c r="B160" s="9" t="s">
        <v>263</v>
      </c>
      <c r="C160" s="26" t="s">
        <v>259</v>
      </c>
      <c r="D160" s="9" t="s">
        <v>49</v>
      </c>
      <c r="E160" s="10">
        <v>300</v>
      </c>
      <c r="F160" s="27">
        <f t="shared" si="11"/>
        <v>15.2333333333333</v>
      </c>
      <c r="G160" s="11"/>
      <c r="H160" s="11">
        <f t="shared" si="10"/>
        <v>0</v>
      </c>
      <c r="I160" s="11">
        <f t="shared" si="12"/>
        <v>0</v>
      </c>
      <c r="J160" s="28" t="s">
        <v>22</v>
      </c>
    </row>
    <row r="161" ht="30" customHeight="1" spans="1:10">
      <c r="A161" s="9">
        <v>158</v>
      </c>
      <c r="B161" s="9" t="s">
        <v>123</v>
      </c>
      <c r="C161" s="26" t="s">
        <v>259</v>
      </c>
      <c r="D161" s="9" t="s">
        <v>49</v>
      </c>
      <c r="E161" s="10">
        <v>1600</v>
      </c>
      <c r="F161" s="27">
        <f t="shared" si="11"/>
        <v>15.2333333333333</v>
      </c>
      <c r="G161" s="11"/>
      <c r="H161" s="11">
        <f t="shared" si="10"/>
        <v>0</v>
      </c>
      <c r="I161" s="11">
        <f t="shared" si="12"/>
        <v>0</v>
      </c>
      <c r="J161" s="28" t="s">
        <v>22</v>
      </c>
    </row>
    <row r="162" ht="30" customHeight="1" spans="1:10">
      <c r="A162" s="9">
        <v>159</v>
      </c>
      <c r="B162" s="9" t="s">
        <v>264</v>
      </c>
      <c r="C162" s="26" t="s">
        <v>265</v>
      </c>
      <c r="D162" s="9" t="s">
        <v>65</v>
      </c>
      <c r="E162" s="10">
        <v>2</v>
      </c>
      <c r="F162" s="27">
        <f t="shared" si="11"/>
        <v>15.2333333333333</v>
      </c>
      <c r="G162" s="11"/>
      <c r="H162" s="11">
        <f t="shared" si="10"/>
        <v>0</v>
      </c>
      <c r="I162" s="11">
        <f t="shared" si="12"/>
        <v>0</v>
      </c>
      <c r="J162" s="28" t="s">
        <v>22</v>
      </c>
    </row>
    <row r="163" ht="30" customHeight="1" spans="1:10">
      <c r="A163" s="9">
        <v>160</v>
      </c>
      <c r="B163" s="9" t="s">
        <v>266</v>
      </c>
      <c r="C163" s="26" t="s">
        <v>265</v>
      </c>
      <c r="D163" s="9" t="s">
        <v>65</v>
      </c>
      <c r="E163" s="10">
        <v>2</v>
      </c>
      <c r="F163" s="27">
        <f t="shared" si="11"/>
        <v>15.2333333333333</v>
      </c>
      <c r="G163" s="11"/>
      <c r="H163" s="11">
        <f t="shared" si="10"/>
        <v>0</v>
      </c>
      <c r="I163" s="11">
        <f t="shared" si="12"/>
        <v>0</v>
      </c>
      <c r="J163" s="28" t="s">
        <v>22</v>
      </c>
    </row>
    <row r="164" ht="30" customHeight="1" spans="1:10">
      <c r="A164" s="9">
        <v>161</v>
      </c>
      <c r="B164" s="9" t="s">
        <v>267</v>
      </c>
      <c r="C164" s="26" t="s">
        <v>265</v>
      </c>
      <c r="D164" s="9" t="s">
        <v>65</v>
      </c>
      <c r="E164" s="10">
        <v>3</v>
      </c>
      <c r="F164" s="27">
        <f t="shared" si="11"/>
        <v>15.2333333333333</v>
      </c>
      <c r="G164" s="11"/>
      <c r="H164" s="11">
        <f t="shared" ref="H164:H178" si="13">ROUND(E164*G164,2)</f>
        <v>0</v>
      </c>
      <c r="I164" s="11">
        <f t="shared" si="12"/>
        <v>0</v>
      </c>
      <c r="J164" s="28" t="s">
        <v>22</v>
      </c>
    </row>
    <row r="165" ht="30" customHeight="1" spans="1:10">
      <c r="A165" s="9">
        <v>162</v>
      </c>
      <c r="B165" s="9" t="s">
        <v>268</v>
      </c>
      <c r="C165" s="26" t="s">
        <v>265</v>
      </c>
      <c r="D165" s="9" t="s">
        <v>65</v>
      </c>
      <c r="E165" s="10">
        <v>8</v>
      </c>
      <c r="F165" s="27">
        <f t="shared" si="11"/>
        <v>15.2333333333333</v>
      </c>
      <c r="G165" s="11"/>
      <c r="H165" s="11">
        <f t="shared" si="13"/>
        <v>0</v>
      </c>
      <c r="I165" s="11">
        <f t="shared" si="12"/>
        <v>0</v>
      </c>
      <c r="J165" s="28" t="s">
        <v>22</v>
      </c>
    </row>
    <row r="166" ht="30" customHeight="1" spans="1:10">
      <c r="A166" s="9">
        <v>163</v>
      </c>
      <c r="B166" s="9" t="s">
        <v>269</v>
      </c>
      <c r="C166" s="26" t="s">
        <v>265</v>
      </c>
      <c r="D166" s="9" t="s">
        <v>65</v>
      </c>
      <c r="E166" s="10">
        <v>16</v>
      </c>
      <c r="F166" s="27">
        <f t="shared" si="11"/>
        <v>15.2333333333333</v>
      </c>
      <c r="G166" s="11"/>
      <c r="H166" s="11">
        <f t="shared" si="13"/>
        <v>0</v>
      </c>
      <c r="I166" s="11">
        <f t="shared" si="12"/>
        <v>0</v>
      </c>
      <c r="J166" s="28" t="s">
        <v>22</v>
      </c>
    </row>
    <row r="167" ht="30" customHeight="1" spans="1:10">
      <c r="A167" s="9">
        <v>164</v>
      </c>
      <c r="B167" s="9" t="s">
        <v>124</v>
      </c>
      <c r="C167" s="26" t="s">
        <v>243</v>
      </c>
      <c r="D167" s="9" t="s">
        <v>65</v>
      </c>
      <c r="E167" s="10">
        <v>12</v>
      </c>
      <c r="F167" s="27">
        <f t="shared" si="11"/>
        <v>15.2333333333333</v>
      </c>
      <c r="G167" s="11"/>
      <c r="H167" s="11">
        <f t="shared" si="13"/>
        <v>0</v>
      </c>
      <c r="I167" s="11">
        <f t="shared" si="12"/>
        <v>0</v>
      </c>
      <c r="J167" s="28" t="s">
        <v>22</v>
      </c>
    </row>
    <row r="168" ht="30" customHeight="1" spans="1:10">
      <c r="A168" s="9">
        <v>165</v>
      </c>
      <c r="B168" s="9" t="s">
        <v>126</v>
      </c>
      <c r="C168" s="26" t="s">
        <v>270</v>
      </c>
      <c r="D168" s="9" t="s">
        <v>128</v>
      </c>
      <c r="E168" s="10">
        <v>4.4</v>
      </c>
      <c r="F168" s="27">
        <f t="shared" si="11"/>
        <v>15.2333333333333</v>
      </c>
      <c r="G168" s="11"/>
      <c r="H168" s="11">
        <f t="shared" si="13"/>
        <v>0</v>
      </c>
      <c r="I168" s="11">
        <f t="shared" si="12"/>
        <v>0</v>
      </c>
      <c r="J168" s="28" t="s">
        <v>22</v>
      </c>
    </row>
    <row r="169" ht="30" customHeight="1" spans="1:10">
      <c r="A169" s="9">
        <v>166</v>
      </c>
      <c r="B169" s="9" t="s">
        <v>129</v>
      </c>
      <c r="C169" s="26" t="s">
        <v>271</v>
      </c>
      <c r="D169" s="9" t="s">
        <v>27</v>
      </c>
      <c r="E169" s="10">
        <v>4</v>
      </c>
      <c r="F169" s="27">
        <f t="shared" si="11"/>
        <v>15.2333333333333</v>
      </c>
      <c r="G169" s="11"/>
      <c r="H169" s="11">
        <f t="shared" si="13"/>
        <v>0</v>
      </c>
      <c r="I169" s="11">
        <f t="shared" si="12"/>
        <v>0</v>
      </c>
      <c r="J169" s="28" t="s">
        <v>22</v>
      </c>
    </row>
    <row r="170" ht="30" customHeight="1" spans="1:10">
      <c r="A170" s="9">
        <v>167</v>
      </c>
      <c r="B170" s="9" t="s">
        <v>131</v>
      </c>
      <c r="C170" s="26" t="s">
        <v>272</v>
      </c>
      <c r="D170" s="9" t="s">
        <v>27</v>
      </c>
      <c r="E170" s="10">
        <v>8</v>
      </c>
      <c r="F170" s="27">
        <f t="shared" si="11"/>
        <v>15.2333333333333</v>
      </c>
      <c r="G170" s="11"/>
      <c r="H170" s="11">
        <f t="shared" si="13"/>
        <v>0</v>
      </c>
      <c r="I170" s="11">
        <f t="shared" si="12"/>
        <v>0</v>
      </c>
      <c r="J170" s="28" t="s">
        <v>22</v>
      </c>
    </row>
    <row r="171" ht="30" customHeight="1" spans="1:10">
      <c r="A171" s="9">
        <v>168</v>
      </c>
      <c r="B171" s="9" t="s">
        <v>133</v>
      </c>
      <c r="C171" s="26" t="s">
        <v>273</v>
      </c>
      <c r="D171" s="9" t="s">
        <v>49</v>
      </c>
      <c r="E171" s="10">
        <v>80</v>
      </c>
      <c r="F171" s="27">
        <f t="shared" si="11"/>
        <v>15.2333333333333</v>
      </c>
      <c r="G171" s="11"/>
      <c r="H171" s="11">
        <f t="shared" si="13"/>
        <v>0</v>
      </c>
      <c r="I171" s="11">
        <f t="shared" si="12"/>
        <v>0</v>
      </c>
      <c r="J171" s="28" t="s">
        <v>22</v>
      </c>
    </row>
    <row r="172" ht="30" customHeight="1" spans="1:10">
      <c r="A172" s="9">
        <v>169</v>
      </c>
      <c r="B172" s="9" t="s">
        <v>135</v>
      </c>
      <c r="C172" s="26" t="s">
        <v>274</v>
      </c>
      <c r="D172" s="9" t="s">
        <v>137</v>
      </c>
      <c r="E172" s="10">
        <v>8</v>
      </c>
      <c r="F172" s="27">
        <f t="shared" si="11"/>
        <v>15.2333333333333</v>
      </c>
      <c r="G172" s="11"/>
      <c r="H172" s="11">
        <f t="shared" si="13"/>
        <v>0</v>
      </c>
      <c r="I172" s="11">
        <f t="shared" si="12"/>
        <v>0</v>
      </c>
      <c r="J172" s="28" t="s">
        <v>22</v>
      </c>
    </row>
    <row r="173" ht="30" customHeight="1" spans="1:10">
      <c r="A173" s="9">
        <v>170</v>
      </c>
      <c r="B173" s="9" t="s">
        <v>138</v>
      </c>
      <c r="C173" s="26" t="s">
        <v>275</v>
      </c>
      <c r="D173" s="9" t="s">
        <v>49</v>
      </c>
      <c r="E173" s="10">
        <v>170</v>
      </c>
      <c r="F173" s="27">
        <f t="shared" si="11"/>
        <v>15.2333333333333</v>
      </c>
      <c r="G173" s="11"/>
      <c r="H173" s="11">
        <f t="shared" si="13"/>
        <v>0</v>
      </c>
      <c r="I173" s="11">
        <f t="shared" si="12"/>
        <v>0</v>
      </c>
      <c r="J173" s="28" t="s">
        <v>22</v>
      </c>
    </row>
    <row r="174" ht="30" customHeight="1" spans="1:10">
      <c r="A174" s="9">
        <v>171</v>
      </c>
      <c r="B174" s="9" t="s">
        <v>276</v>
      </c>
      <c r="C174" s="26" t="s">
        <v>275</v>
      </c>
      <c r="D174" s="9" t="s">
        <v>49</v>
      </c>
      <c r="E174" s="10">
        <v>12</v>
      </c>
      <c r="F174" s="27">
        <f t="shared" si="11"/>
        <v>15.2333333333333</v>
      </c>
      <c r="G174" s="11"/>
      <c r="H174" s="11">
        <f t="shared" si="13"/>
        <v>0</v>
      </c>
      <c r="I174" s="11">
        <f t="shared" si="12"/>
        <v>0</v>
      </c>
      <c r="J174" s="28" t="s">
        <v>22</v>
      </c>
    </row>
    <row r="175" ht="30" customHeight="1" spans="1:10">
      <c r="A175" s="9">
        <v>172</v>
      </c>
      <c r="B175" s="9" t="s">
        <v>140</v>
      </c>
      <c r="C175" s="26" t="s">
        <v>277</v>
      </c>
      <c r="D175" s="9" t="s">
        <v>84</v>
      </c>
      <c r="E175" s="10">
        <v>2</v>
      </c>
      <c r="F175" s="27">
        <f t="shared" si="11"/>
        <v>15.2333333333333</v>
      </c>
      <c r="G175" s="11"/>
      <c r="H175" s="11">
        <f t="shared" si="13"/>
        <v>0</v>
      </c>
      <c r="I175" s="11">
        <f t="shared" si="12"/>
        <v>0</v>
      </c>
      <c r="J175" s="28" t="s">
        <v>22</v>
      </c>
    </row>
    <row r="176" ht="30" customHeight="1" spans="1:10">
      <c r="A176" s="9">
        <v>173</v>
      </c>
      <c r="B176" s="9" t="s">
        <v>171</v>
      </c>
      <c r="C176" s="26" t="s">
        <v>278</v>
      </c>
      <c r="D176" s="9" t="s">
        <v>84</v>
      </c>
      <c r="E176" s="10">
        <v>2</v>
      </c>
      <c r="F176" s="27">
        <f t="shared" si="11"/>
        <v>15.2333333333333</v>
      </c>
      <c r="G176" s="11"/>
      <c r="H176" s="11">
        <f t="shared" si="13"/>
        <v>0</v>
      </c>
      <c r="I176" s="11">
        <f t="shared" ref="I176:I181" si="14">H176*F176</f>
        <v>0</v>
      </c>
      <c r="J176" s="28" t="s">
        <v>22</v>
      </c>
    </row>
    <row r="177" ht="30" customHeight="1" spans="1:10">
      <c r="A177" s="9">
        <v>174</v>
      </c>
      <c r="B177" s="9" t="s">
        <v>279</v>
      </c>
      <c r="C177" s="26" t="s">
        <v>254</v>
      </c>
      <c r="D177" s="9" t="s">
        <v>69</v>
      </c>
      <c r="E177" s="10">
        <v>1</v>
      </c>
      <c r="F177" s="27">
        <f t="shared" si="11"/>
        <v>15.2333333333333</v>
      </c>
      <c r="G177" s="11"/>
      <c r="H177" s="11">
        <f t="shared" si="13"/>
        <v>0</v>
      </c>
      <c r="I177" s="11">
        <f t="shared" si="14"/>
        <v>0</v>
      </c>
      <c r="J177" s="28" t="s">
        <v>22</v>
      </c>
    </row>
    <row r="178" ht="30" customHeight="1" spans="1:10">
      <c r="A178" s="9">
        <v>175</v>
      </c>
      <c r="B178" s="9" t="s">
        <v>280</v>
      </c>
      <c r="C178" s="26" t="s">
        <v>254</v>
      </c>
      <c r="D178" s="9" t="s">
        <v>69</v>
      </c>
      <c r="E178" s="10">
        <v>5</v>
      </c>
      <c r="F178" s="27">
        <f t="shared" si="11"/>
        <v>15.2333333333333</v>
      </c>
      <c r="G178" s="11"/>
      <c r="H178" s="11">
        <f t="shared" si="13"/>
        <v>0</v>
      </c>
      <c r="I178" s="11">
        <f t="shared" si="14"/>
        <v>0</v>
      </c>
      <c r="J178" s="28" t="s">
        <v>22</v>
      </c>
    </row>
    <row r="179" s="16" customFormat="1" ht="30" customHeight="1" spans="1:10">
      <c r="A179" s="29" t="s">
        <v>281</v>
      </c>
      <c r="B179" s="30"/>
      <c r="C179" s="30"/>
      <c r="D179" s="30"/>
      <c r="E179" s="31"/>
      <c r="F179" s="32"/>
      <c r="G179" s="33"/>
      <c r="H179" s="33">
        <f>SUM(H4:H178)</f>
        <v>0</v>
      </c>
      <c r="I179" s="33">
        <f>SUM(I4:I178)</f>
        <v>0</v>
      </c>
      <c r="J179" s="28" t="s">
        <v>22</v>
      </c>
    </row>
    <row r="180" ht="30" customHeight="1" spans="1:10">
      <c r="A180" s="34" t="s">
        <v>282</v>
      </c>
      <c r="B180" s="35"/>
      <c r="C180" s="35"/>
      <c r="D180" s="35"/>
      <c r="E180" s="35"/>
      <c r="F180" s="36"/>
      <c r="G180" s="35"/>
      <c r="H180" s="35"/>
      <c r="I180" s="35"/>
      <c r="J180" s="37"/>
    </row>
    <row r="181" ht="30" customHeight="1" spans="1:10">
      <c r="A181" s="9">
        <v>1</v>
      </c>
      <c r="B181" s="9" t="s">
        <v>283</v>
      </c>
      <c r="C181" s="26" t="s">
        <v>284</v>
      </c>
      <c r="D181" s="9" t="s">
        <v>41</v>
      </c>
      <c r="E181" s="10">
        <v>1</v>
      </c>
      <c r="F181" s="27">
        <f>27/28+10-3+1+7/30</f>
        <v>9.19761904761905</v>
      </c>
      <c r="G181" s="11"/>
      <c r="H181" s="11">
        <f t="shared" ref="H181:H212" si="15">ROUND(E181*G181,2)</f>
        <v>0</v>
      </c>
      <c r="I181" s="11">
        <f t="shared" si="14"/>
        <v>0</v>
      </c>
      <c r="J181" s="28" t="s">
        <v>22</v>
      </c>
    </row>
    <row r="182" ht="30" customHeight="1" spans="1:10">
      <c r="A182" s="9">
        <v>2</v>
      </c>
      <c r="B182" s="9" t="s">
        <v>285</v>
      </c>
      <c r="C182" s="26" t="s">
        <v>284</v>
      </c>
      <c r="D182" s="9" t="s">
        <v>41</v>
      </c>
      <c r="E182" s="10">
        <v>1</v>
      </c>
      <c r="F182" s="27">
        <f t="shared" ref="F182:F245" si="16">27/28+10-3+1+7/30</f>
        <v>9.19761904761905</v>
      </c>
      <c r="G182" s="11"/>
      <c r="H182" s="11">
        <f t="shared" si="15"/>
        <v>0</v>
      </c>
      <c r="I182" s="11">
        <f t="shared" ref="I182:I213" si="17">H182*F182</f>
        <v>0</v>
      </c>
      <c r="J182" s="28" t="s">
        <v>22</v>
      </c>
    </row>
    <row r="183" ht="30" customHeight="1" spans="1:10">
      <c r="A183" s="9">
        <v>3</v>
      </c>
      <c r="B183" s="9" t="s">
        <v>286</v>
      </c>
      <c r="C183" s="26" t="s">
        <v>284</v>
      </c>
      <c r="D183" s="9" t="s">
        <v>41</v>
      </c>
      <c r="E183" s="10">
        <v>1</v>
      </c>
      <c r="F183" s="27">
        <f t="shared" si="16"/>
        <v>9.19761904761905</v>
      </c>
      <c r="G183" s="11"/>
      <c r="H183" s="11">
        <f t="shared" si="15"/>
        <v>0</v>
      </c>
      <c r="I183" s="11">
        <f t="shared" si="17"/>
        <v>0</v>
      </c>
      <c r="J183" s="28" t="s">
        <v>22</v>
      </c>
    </row>
    <row r="184" ht="30" customHeight="1" spans="1:10">
      <c r="A184" s="9">
        <v>4</v>
      </c>
      <c r="B184" s="9" t="s">
        <v>287</v>
      </c>
      <c r="C184" s="26" t="s">
        <v>288</v>
      </c>
      <c r="D184" s="9" t="s">
        <v>41</v>
      </c>
      <c r="E184" s="10">
        <v>8</v>
      </c>
      <c r="F184" s="27">
        <f t="shared" si="16"/>
        <v>9.19761904761905</v>
      </c>
      <c r="G184" s="11"/>
      <c r="H184" s="11">
        <f t="shared" si="15"/>
        <v>0</v>
      </c>
      <c r="I184" s="11">
        <f t="shared" si="17"/>
        <v>0</v>
      </c>
      <c r="J184" s="28" t="s">
        <v>22</v>
      </c>
    </row>
    <row r="185" ht="30" customHeight="1" spans="1:10">
      <c r="A185" s="9">
        <v>5</v>
      </c>
      <c r="B185" s="9" t="s">
        <v>287</v>
      </c>
      <c r="C185" s="26" t="s">
        <v>288</v>
      </c>
      <c r="D185" s="9" t="s">
        <v>41</v>
      </c>
      <c r="E185" s="10">
        <v>6</v>
      </c>
      <c r="F185" s="27">
        <f t="shared" si="16"/>
        <v>9.19761904761905</v>
      </c>
      <c r="G185" s="11"/>
      <c r="H185" s="11">
        <f t="shared" si="15"/>
        <v>0</v>
      </c>
      <c r="I185" s="11">
        <f t="shared" si="17"/>
        <v>0</v>
      </c>
      <c r="J185" s="28" t="s">
        <v>22</v>
      </c>
    </row>
    <row r="186" ht="30" customHeight="1" spans="1:10">
      <c r="A186" s="9">
        <v>6</v>
      </c>
      <c r="B186" s="9" t="s">
        <v>287</v>
      </c>
      <c r="C186" s="26" t="s">
        <v>288</v>
      </c>
      <c r="D186" s="9" t="s">
        <v>41</v>
      </c>
      <c r="E186" s="10">
        <v>5</v>
      </c>
      <c r="F186" s="27">
        <f t="shared" si="16"/>
        <v>9.19761904761905</v>
      </c>
      <c r="G186" s="11"/>
      <c r="H186" s="11">
        <f t="shared" si="15"/>
        <v>0</v>
      </c>
      <c r="I186" s="11">
        <f t="shared" si="17"/>
        <v>0</v>
      </c>
      <c r="J186" s="28" t="s">
        <v>22</v>
      </c>
    </row>
    <row r="187" ht="30" customHeight="1" spans="1:10">
      <c r="A187" s="9">
        <v>7</v>
      </c>
      <c r="B187" s="9" t="s">
        <v>289</v>
      </c>
      <c r="C187" s="26" t="s">
        <v>290</v>
      </c>
      <c r="D187" s="9" t="s">
        <v>41</v>
      </c>
      <c r="E187" s="10">
        <v>4</v>
      </c>
      <c r="F187" s="27">
        <f t="shared" si="16"/>
        <v>9.19761904761905</v>
      </c>
      <c r="G187" s="11"/>
      <c r="H187" s="11">
        <f t="shared" si="15"/>
        <v>0</v>
      </c>
      <c r="I187" s="11">
        <f t="shared" si="17"/>
        <v>0</v>
      </c>
      <c r="J187" s="28" t="s">
        <v>22</v>
      </c>
    </row>
    <row r="188" ht="30" customHeight="1" spans="1:10">
      <c r="A188" s="9">
        <v>8</v>
      </c>
      <c r="B188" s="9" t="s">
        <v>291</v>
      </c>
      <c r="C188" s="26" t="s">
        <v>292</v>
      </c>
      <c r="D188" s="9" t="s">
        <v>41</v>
      </c>
      <c r="E188" s="10">
        <v>6</v>
      </c>
      <c r="F188" s="27">
        <f t="shared" si="16"/>
        <v>9.19761904761905</v>
      </c>
      <c r="G188" s="11"/>
      <c r="H188" s="11">
        <f t="shared" si="15"/>
        <v>0</v>
      </c>
      <c r="I188" s="11">
        <f t="shared" si="17"/>
        <v>0</v>
      </c>
      <c r="J188" s="28" t="s">
        <v>22</v>
      </c>
    </row>
    <row r="189" ht="30" customHeight="1" spans="1:10">
      <c r="A189" s="9">
        <v>9</v>
      </c>
      <c r="B189" s="9" t="s">
        <v>293</v>
      </c>
      <c r="C189" s="26" t="s">
        <v>294</v>
      </c>
      <c r="D189" s="9" t="s">
        <v>41</v>
      </c>
      <c r="E189" s="10">
        <v>5</v>
      </c>
      <c r="F189" s="27">
        <f t="shared" si="16"/>
        <v>9.19761904761905</v>
      </c>
      <c r="G189" s="11"/>
      <c r="H189" s="11">
        <f t="shared" si="15"/>
        <v>0</v>
      </c>
      <c r="I189" s="11">
        <f t="shared" si="17"/>
        <v>0</v>
      </c>
      <c r="J189" s="28" t="s">
        <v>22</v>
      </c>
    </row>
    <row r="190" ht="30" customHeight="1" spans="1:10">
      <c r="A190" s="9">
        <v>10</v>
      </c>
      <c r="B190" s="9" t="s">
        <v>289</v>
      </c>
      <c r="C190" s="26" t="s">
        <v>290</v>
      </c>
      <c r="D190" s="9" t="s">
        <v>41</v>
      </c>
      <c r="E190" s="10">
        <v>2</v>
      </c>
      <c r="F190" s="27">
        <f t="shared" si="16"/>
        <v>9.19761904761905</v>
      </c>
      <c r="G190" s="11"/>
      <c r="H190" s="11">
        <f t="shared" si="15"/>
        <v>0</v>
      </c>
      <c r="I190" s="11">
        <f t="shared" si="17"/>
        <v>0</v>
      </c>
      <c r="J190" s="28" t="s">
        <v>22</v>
      </c>
    </row>
    <row r="191" ht="30" customHeight="1" spans="1:10">
      <c r="A191" s="9">
        <v>11</v>
      </c>
      <c r="B191" s="9" t="s">
        <v>291</v>
      </c>
      <c r="C191" s="26" t="s">
        <v>292</v>
      </c>
      <c r="D191" s="9" t="s">
        <v>41</v>
      </c>
      <c r="E191" s="10">
        <v>6</v>
      </c>
      <c r="F191" s="27">
        <f t="shared" si="16"/>
        <v>9.19761904761905</v>
      </c>
      <c r="G191" s="11"/>
      <c r="H191" s="11">
        <f t="shared" si="15"/>
        <v>0</v>
      </c>
      <c r="I191" s="11">
        <f t="shared" si="17"/>
        <v>0</v>
      </c>
      <c r="J191" s="28" t="s">
        <v>22</v>
      </c>
    </row>
    <row r="192" ht="30" customHeight="1" spans="1:10">
      <c r="A192" s="9">
        <v>12</v>
      </c>
      <c r="B192" s="9" t="s">
        <v>293</v>
      </c>
      <c r="C192" s="26" t="s">
        <v>294</v>
      </c>
      <c r="D192" s="9" t="s">
        <v>41</v>
      </c>
      <c r="E192" s="10">
        <v>6</v>
      </c>
      <c r="F192" s="27">
        <f t="shared" si="16"/>
        <v>9.19761904761905</v>
      </c>
      <c r="G192" s="11"/>
      <c r="H192" s="11">
        <f t="shared" si="15"/>
        <v>0</v>
      </c>
      <c r="I192" s="11">
        <f t="shared" si="17"/>
        <v>0</v>
      </c>
      <c r="J192" s="28" t="s">
        <v>22</v>
      </c>
    </row>
    <row r="193" ht="30" customHeight="1" spans="1:10">
      <c r="A193" s="9">
        <v>13</v>
      </c>
      <c r="B193" s="9" t="s">
        <v>289</v>
      </c>
      <c r="C193" s="26" t="s">
        <v>290</v>
      </c>
      <c r="D193" s="9" t="s">
        <v>41</v>
      </c>
      <c r="E193" s="10">
        <v>3</v>
      </c>
      <c r="F193" s="27">
        <f t="shared" si="16"/>
        <v>9.19761904761905</v>
      </c>
      <c r="G193" s="11"/>
      <c r="H193" s="11">
        <f t="shared" si="15"/>
        <v>0</v>
      </c>
      <c r="I193" s="11">
        <f t="shared" si="17"/>
        <v>0</v>
      </c>
      <c r="J193" s="28" t="s">
        <v>22</v>
      </c>
    </row>
    <row r="194" ht="30" customHeight="1" spans="1:10">
      <c r="A194" s="9">
        <v>14</v>
      </c>
      <c r="B194" s="9" t="s">
        <v>291</v>
      </c>
      <c r="C194" s="26" t="s">
        <v>292</v>
      </c>
      <c r="D194" s="9" t="s">
        <v>41</v>
      </c>
      <c r="E194" s="10">
        <v>3</v>
      </c>
      <c r="F194" s="27">
        <f t="shared" si="16"/>
        <v>9.19761904761905</v>
      </c>
      <c r="G194" s="11"/>
      <c r="H194" s="11">
        <f t="shared" si="15"/>
        <v>0</v>
      </c>
      <c r="I194" s="11">
        <f t="shared" si="17"/>
        <v>0</v>
      </c>
      <c r="J194" s="28" t="s">
        <v>22</v>
      </c>
    </row>
    <row r="195" ht="30" customHeight="1" spans="1:10">
      <c r="A195" s="9">
        <v>15</v>
      </c>
      <c r="B195" s="9" t="s">
        <v>293</v>
      </c>
      <c r="C195" s="26" t="s">
        <v>294</v>
      </c>
      <c r="D195" s="9" t="s">
        <v>41</v>
      </c>
      <c r="E195" s="10">
        <v>4</v>
      </c>
      <c r="F195" s="27">
        <f t="shared" si="16"/>
        <v>9.19761904761905</v>
      </c>
      <c r="G195" s="11"/>
      <c r="H195" s="11">
        <f t="shared" si="15"/>
        <v>0</v>
      </c>
      <c r="I195" s="11">
        <f t="shared" si="17"/>
        <v>0</v>
      </c>
      <c r="J195" s="28" t="s">
        <v>22</v>
      </c>
    </row>
    <row r="196" ht="30" customHeight="1" spans="1:10">
      <c r="A196" s="9">
        <v>16</v>
      </c>
      <c r="B196" s="9" t="s">
        <v>295</v>
      </c>
      <c r="C196" s="26" t="s">
        <v>296</v>
      </c>
      <c r="D196" s="9" t="s">
        <v>27</v>
      </c>
      <c r="E196" s="10">
        <v>1</v>
      </c>
      <c r="F196" s="27">
        <f t="shared" si="16"/>
        <v>9.19761904761905</v>
      </c>
      <c r="G196" s="11"/>
      <c r="H196" s="11">
        <f t="shared" si="15"/>
        <v>0</v>
      </c>
      <c r="I196" s="11">
        <f t="shared" si="17"/>
        <v>0</v>
      </c>
      <c r="J196" s="28" t="s">
        <v>22</v>
      </c>
    </row>
    <row r="197" ht="30" customHeight="1" spans="1:10">
      <c r="A197" s="9">
        <v>17</v>
      </c>
      <c r="B197" s="9" t="s">
        <v>297</v>
      </c>
      <c r="C197" s="26" t="s">
        <v>298</v>
      </c>
      <c r="D197" s="9" t="s">
        <v>41</v>
      </c>
      <c r="E197" s="10">
        <v>3</v>
      </c>
      <c r="F197" s="27">
        <f t="shared" si="16"/>
        <v>9.19761904761905</v>
      </c>
      <c r="G197" s="11"/>
      <c r="H197" s="11">
        <f t="shared" si="15"/>
        <v>0</v>
      </c>
      <c r="I197" s="11">
        <f t="shared" si="17"/>
        <v>0</v>
      </c>
      <c r="J197" s="28" t="s">
        <v>22</v>
      </c>
    </row>
    <row r="198" ht="30" customHeight="1" spans="1:10">
      <c r="A198" s="9">
        <v>18</v>
      </c>
      <c r="B198" s="9" t="s">
        <v>299</v>
      </c>
      <c r="C198" s="26" t="s">
        <v>296</v>
      </c>
      <c r="D198" s="9" t="s">
        <v>41</v>
      </c>
      <c r="E198" s="10">
        <v>1</v>
      </c>
      <c r="F198" s="27">
        <f t="shared" si="16"/>
        <v>9.19761904761905</v>
      </c>
      <c r="G198" s="11"/>
      <c r="H198" s="11">
        <f t="shared" si="15"/>
        <v>0</v>
      </c>
      <c r="I198" s="11">
        <f t="shared" si="17"/>
        <v>0</v>
      </c>
      <c r="J198" s="28" t="s">
        <v>22</v>
      </c>
    </row>
    <row r="199" ht="30" customHeight="1" spans="1:10">
      <c r="A199" s="9">
        <v>19</v>
      </c>
      <c r="B199" s="9" t="s">
        <v>300</v>
      </c>
      <c r="C199" s="26" t="s">
        <v>301</v>
      </c>
      <c r="D199" s="9" t="s">
        <v>41</v>
      </c>
      <c r="E199" s="10">
        <v>1</v>
      </c>
      <c r="F199" s="27">
        <f t="shared" si="16"/>
        <v>9.19761904761905</v>
      </c>
      <c r="G199" s="11"/>
      <c r="H199" s="11">
        <f t="shared" si="15"/>
        <v>0</v>
      </c>
      <c r="I199" s="11">
        <f t="shared" si="17"/>
        <v>0</v>
      </c>
      <c r="J199" s="28" t="s">
        <v>22</v>
      </c>
    </row>
    <row r="200" ht="30" customHeight="1" spans="1:10">
      <c r="A200" s="9">
        <v>20</v>
      </c>
      <c r="B200" s="9" t="s">
        <v>302</v>
      </c>
      <c r="C200" s="26" t="s">
        <v>303</v>
      </c>
      <c r="D200" s="9" t="s">
        <v>41</v>
      </c>
      <c r="E200" s="10">
        <v>2</v>
      </c>
      <c r="F200" s="27">
        <f t="shared" si="16"/>
        <v>9.19761904761905</v>
      </c>
      <c r="G200" s="11"/>
      <c r="H200" s="11">
        <f t="shared" si="15"/>
        <v>0</v>
      </c>
      <c r="I200" s="11">
        <f t="shared" si="17"/>
        <v>0</v>
      </c>
      <c r="J200" s="28" t="s">
        <v>22</v>
      </c>
    </row>
    <row r="201" ht="30" customHeight="1" spans="1:10">
      <c r="A201" s="9">
        <v>21</v>
      </c>
      <c r="B201" s="9" t="s">
        <v>304</v>
      </c>
      <c r="C201" s="26" t="s">
        <v>296</v>
      </c>
      <c r="D201" s="9" t="s">
        <v>41</v>
      </c>
      <c r="E201" s="10">
        <v>12</v>
      </c>
      <c r="F201" s="27">
        <f t="shared" si="16"/>
        <v>9.19761904761905</v>
      </c>
      <c r="G201" s="11"/>
      <c r="H201" s="11">
        <f t="shared" si="15"/>
        <v>0</v>
      </c>
      <c r="I201" s="11">
        <f t="shared" si="17"/>
        <v>0</v>
      </c>
      <c r="J201" s="28" t="s">
        <v>22</v>
      </c>
    </row>
    <row r="202" ht="30" customHeight="1" spans="1:10">
      <c r="A202" s="9">
        <v>22</v>
      </c>
      <c r="B202" s="9" t="s">
        <v>305</v>
      </c>
      <c r="C202" s="26" t="s">
        <v>306</v>
      </c>
      <c r="D202" s="9" t="s">
        <v>25</v>
      </c>
      <c r="E202" s="10">
        <v>5</v>
      </c>
      <c r="F202" s="27">
        <f t="shared" si="16"/>
        <v>9.19761904761905</v>
      </c>
      <c r="G202" s="11"/>
      <c r="H202" s="11">
        <f t="shared" si="15"/>
        <v>0</v>
      </c>
      <c r="I202" s="11">
        <f t="shared" si="17"/>
        <v>0</v>
      </c>
      <c r="J202" s="28" t="s">
        <v>22</v>
      </c>
    </row>
    <row r="203" ht="30" customHeight="1" spans="1:10">
      <c r="A203" s="9">
        <v>23</v>
      </c>
      <c r="B203" s="9" t="s">
        <v>307</v>
      </c>
      <c r="C203" s="26" t="s">
        <v>308</v>
      </c>
      <c r="D203" s="9" t="s">
        <v>65</v>
      </c>
      <c r="E203" s="10">
        <v>1</v>
      </c>
      <c r="F203" s="27">
        <f t="shared" si="16"/>
        <v>9.19761904761905</v>
      </c>
      <c r="G203" s="11"/>
      <c r="H203" s="11">
        <f t="shared" si="15"/>
        <v>0</v>
      </c>
      <c r="I203" s="11">
        <f t="shared" si="17"/>
        <v>0</v>
      </c>
      <c r="J203" s="28" t="s">
        <v>22</v>
      </c>
    </row>
    <row r="204" ht="30" customHeight="1" spans="1:10">
      <c r="A204" s="9">
        <v>24</v>
      </c>
      <c r="B204" s="9" t="s">
        <v>309</v>
      </c>
      <c r="C204" s="26" t="s">
        <v>310</v>
      </c>
      <c r="D204" s="9" t="s">
        <v>65</v>
      </c>
      <c r="E204" s="10">
        <v>82</v>
      </c>
      <c r="F204" s="27">
        <f t="shared" si="16"/>
        <v>9.19761904761905</v>
      </c>
      <c r="G204" s="11"/>
      <c r="H204" s="11">
        <f t="shared" si="15"/>
        <v>0</v>
      </c>
      <c r="I204" s="11">
        <f t="shared" si="17"/>
        <v>0</v>
      </c>
      <c r="J204" s="28" t="s">
        <v>22</v>
      </c>
    </row>
    <row r="205" ht="30" customHeight="1" spans="1:10">
      <c r="A205" s="9">
        <v>25</v>
      </c>
      <c r="B205" s="9" t="s">
        <v>309</v>
      </c>
      <c r="C205" s="26" t="s">
        <v>310</v>
      </c>
      <c r="D205" s="9" t="s">
        <v>65</v>
      </c>
      <c r="E205" s="10">
        <v>121</v>
      </c>
      <c r="F205" s="27">
        <f t="shared" si="16"/>
        <v>9.19761904761905</v>
      </c>
      <c r="G205" s="11"/>
      <c r="H205" s="11">
        <f t="shared" si="15"/>
        <v>0</v>
      </c>
      <c r="I205" s="11">
        <f t="shared" si="17"/>
        <v>0</v>
      </c>
      <c r="J205" s="28" t="s">
        <v>22</v>
      </c>
    </row>
    <row r="206" ht="30" customHeight="1" spans="1:10">
      <c r="A206" s="9">
        <v>26</v>
      </c>
      <c r="B206" s="9" t="s">
        <v>309</v>
      </c>
      <c r="C206" s="26" t="s">
        <v>310</v>
      </c>
      <c r="D206" s="9" t="s">
        <v>65</v>
      </c>
      <c r="E206" s="10">
        <v>78</v>
      </c>
      <c r="F206" s="27">
        <f t="shared" si="16"/>
        <v>9.19761904761905</v>
      </c>
      <c r="G206" s="11"/>
      <c r="H206" s="11">
        <f t="shared" si="15"/>
        <v>0</v>
      </c>
      <c r="I206" s="11">
        <f t="shared" si="17"/>
        <v>0</v>
      </c>
      <c r="J206" s="28" t="s">
        <v>22</v>
      </c>
    </row>
    <row r="207" ht="30" customHeight="1" spans="1:10">
      <c r="A207" s="9">
        <v>27</v>
      </c>
      <c r="B207" s="9" t="s">
        <v>311</v>
      </c>
      <c r="C207" s="26" t="s">
        <v>312</v>
      </c>
      <c r="D207" s="9" t="s">
        <v>65</v>
      </c>
      <c r="E207" s="10">
        <v>20</v>
      </c>
      <c r="F207" s="27">
        <f t="shared" si="16"/>
        <v>9.19761904761905</v>
      </c>
      <c r="G207" s="11"/>
      <c r="H207" s="11">
        <f t="shared" si="15"/>
        <v>0</v>
      </c>
      <c r="I207" s="11">
        <f t="shared" si="17"/>
        <v>0</v>
      </c>
      <c r="J207" s="28" t="s">
        <v>22</v>
      </c>
    </row>
    <row r="208" ht="30" customHeight="1" spans="1:10">
      <c r="A208" s="9">
        <v>28</v>
      </c>
      <c r="B208" s="9" t="s">
        <v>313</v>
      </c>
      <c r="C208" s="26" t="s">
        <v>314</v>
      </c>
      <c r="D208" s="9" t="s">
        <v>84</v>
      </c>
      <c r="E208" s="10">
        <v>53</v>
      </c>
      <c r="F208" s="27">
        <f t="shared" si="16"/>
        <v>9.19761904761905</v>
      </c>
      <c r="G208" s="11"/>
      <c r="H208" s="11">
        <f t="shared" si="15"/>
        <v>0</v>
      </c>
      <c r="I208" s="11">
        <f t="shared" si="17"/>
        <v>0</v>
      </c>
      <c r="J208" s="28" t="s">
        <v>22</v>
      </c>
    </row>
    <row r="209" ht="30" customHeight="1" spans="1:10">
      <c r="A209" s="9">
        <v>29</v>
      </c>
      <c r="B209" s="9" t="s">
        <v>313</v>
      </c>
      <c r="C209" s="26" t="s">
        <v>314</v>
      </c>
      <c r="D209" s="9" t="s">
        <v>84</v>
      </c>
      <c r="E209" s="10">
        <v>72</v>
      </c>
      <c r="F209" s="27">
        <f t="shared" si="16"/>
        <v>9.19761904761905</v>
      </c>
      <c r="G209" s="11"/>
      <c r="H209" s="11">
        <f t="shared" si="15"/>
        <v>0</v>
      </c>
      <c r="I209" s="11">
        <f t="shared" si="17"/>
        <v>0</v>
      </c>
      <c r="J209" s="28" t="s">
        <v>22</v>
      </c>
    </row>
    <row r="210" ht="30" customHeight="1" spans="1:10">
      <c r="A210" s="9">
        <v>30</v>
      </c>
      <c r="B210" s="9" t="s">
        <v>313</v>
      </c>
      <c r="C210" s="26" t="s">
        <v>314</v>
      </c>
      <c r="D210" s="9" t="s">
        <v>84</v>
      </c>
      <c r="E210" s="10">
        <v>52</v>
      </c>
      <c r="F210" s="27">
        <f t="shared" si="16"/>
        <v>9.19761904761905</v>
      </c>
      <c r="G210" s="11"/>
      <c r="H210" s="11">
        <f t="shared" si="15"/>
        <v>0</v>
      </c>
      <c r="I210" s="11">
        <f t="shared" si="17"/>
        <v>0</v>
      </c>
      <c r="J210" s="28" t="s">
        <v>22</v>
      </c>
    </row>
    <row r="211" ht="30" customHeight="1" spans="1:10">
      <c r="A211" s="9">
        <v>31</v>
      </c>
      <c r="B211" s="9" t="s">
        <v>150</v>
      </c>
      <c r="C211" s="26" t="s">
        <v>306</v>
      </c>
      <c r="D211" s="9" t="s">
        <v>84</v>
      </c>
      <c r="E211" s="10">
        <v>226</v>
      </c>
      <c r="F211" s="27">
        <f t="shared" si="16"/>
        <v>9.19761904761905</v>
      </c>
      <c r="G211" s="11"/>
      <c r="H211" s="11">
        <f t="shared" si="15"/>
        <v>0</v>
      </c>
      <c r="I211" s="11">
        <f t="shared" si="17"/>
        <v>0</v>
      </c>
      <c r="J211" s="28" t="s">
        <v>22</v>
      </c>
    </row>
    <row r="212" ht="30" customHeight="1" spans="1:10">
      <c r="A212" s="9">
        <v>32</v>
      </c>
      <c r="B212" s="9" t="s">
        <v>150</v>
      </c>
      <c r="C212" s="26" t="s">
        <v>306</v>
      </c>
      <c r="D212" s="9" t="s">
        <v>84</v>
      </c>
      <c r="E212" s="10">
        <v>187</v>
      </c>
      <c r="F212" s="27">
        <f t="shared" si="16"/>
        <v>9.19761904761905</v>
      </c>
      <c r="G212" s="11"/>
      <c r="H212" s="11">
        <f t="shared" si="15"/>
        <v>0</v>
      </c>
      <c r="I212" s="11">
        <f t="shared" si="17"/>
        <v>0</v>
      </c>
      <c r="J212" s="28" t="s">
        <v>22</v>
      </c>
    </row>
    <row r="213" ht="30" customHeight="1" spans="1:10">
      <c r="A213" s="9">
        <v>33</v>
      </c>
      <c r="B213" s="9" t="s">
        <v>150</v>
      </c>
      <c r="C213" s="26" t="s">
        <v>306</v>
      </c>
      <c r="D213" s="9" t="s">
        <v>84</v>
      </c>
      <c r="E213" s="10">
        <v>133</v>
      </c>
      <c r="F213" s="27">
        <f t="shared" si="16"/>
        <v>9.19761904761905</v>
      </c>
      <c r="G213" s="11"/>
      <c r="H213" s="11">
        <f t="shared" ref="H213:H244" si="18">ROUND(E213*G213,2)</f>
        <v>0</v>
      </c>
      <c r="I213" s="11">
        <f t="shared" si="17"/>
        <v>0</v>
      </c>
      <c r="J213" s="28" t="s">
        <v>22</v>
      </c>
    </row>
    <row r="214" ht="30" customHeight="1" spans="1:10">
      <c r="A214" s="9">
        <v>34</v>
      </c>
      <c r="B214" s="9" t="s">
        <v>315</v>
      </c>
      <c r="C214" s="26" t="s">
        <v>306</v>
      </c>
      <c r="D214" s="9" t="s">
        <v>65</v>
      </c>
      <c r="E214" s="10">
        <v>82</v>
      </c>
      <c r="F214" s="27">
        <f t="shared" si="16"/>
        <v>9.19761904761905</v>
      </c>
      <c r="G214" s="11"/>
      <c r="H214" s="11">
        <f t="shared" si="18"/>
        <v>0</v>
      </c>
      <c r="I214" s="11">
        <f t="shared" ref="I214:I245" si="19">H214*F214</f>
        <v>0</v>
      </c>
      <c r="J214" s="28" t="s">
        <v>22</v>
      </c>
    </row>
    <row r="215" ht="30" customHeight="1" spans="1:10">
      <c r="A215" s="9">
        <v>35</v>
      </c>
      <c r="B215" s="9" t="s">
        <v>315</v>
      </c>
      <c r="C215" s="26" t="s">
        <v>306</v>
      </c>
      <c r="D215" s="9" t="s">
        <v>65</v>
      </c>
      <c r="E215" s="10">
        <v>239</v>
      </c>
      <c r="F215" s="27">
        <f t="shared" si="16"/>
        <v>9.19761904761905</v>
      </c>
      <c r="G215" s="11"/>
      <c r="H215" s="11">
        <f t="shared" si="18"/>
        <v>0</v>
      </c>
      <c r="I215" s="11">
        <f t="shared" si="19"/>
        <v>0</v>
      </c>
      <c r="J215" s="28" t="s">
        <v>22</v>
      </c>
    </row>
    <row r="216" ht="30" customHeight="1" spans="1:10">
      <c r="A216" s="9">
        <v>36</v>
      </c>
      <c r="B216" s="9" t="s">
        <v>315</v>
      </c>
      <c r="C216" s="26" t="s">
        <v>306</v>
      </c>
      <c r="D216" s="9" t="s">
        <v>65</v>
      </c>
      <c r="E216" s="10">
        <v>174</v>
      </c>
      <c r="F216" s="27">
        <f t="shared" si="16"/>
        <v>9.19761904761905</v>
      </c>
      <c r="G216" s="11"/>
      <c r="H216" s="11">
        <f t="shared" si="18"/>
        <v>0</v>
      </c>
      <c r="I216" s="11">
        <f t="shared" si="19"/>
        <v>0</v>
      </c>
      <c r="J216" s="28" t="s">
        <v>22</v>
      </c>
    </row>
    <row r="217" ht="30" customHeight="1" spans="1:10">
      <c r="A217" s="9">
        <v>37</v>
      </c>
      <c r="B217" s="9" t="s">
        <v>316</v>
      </c>
      <c r="C217" s="26" t="s">
        <v>306</v>
      </c>
      <c r="D217" s="9" t="s">
        <v>25</v>
      </c>
      <c r="E217" s="10">
        <v>3</v>
      </c>
      <c r="F217" s="27">
        <f t="shared" si="16"/>
        <v>9.19761904761905</v>
      </c>
      <c r="G217" s="11"/>
      <c r="H217" s="11">
        <f t="shared" si="18"/>
        <v>0</v>
      </c>
      <c r="I217" s="11">
        <f t="shared" si="19"/>
        <v>0</v>
      </c>
      <c r="J217" s="28" t="s">
        <v>22</v>
      </c>
    </row>
    <row r="218" ht="30" customHeight="1" spans="1:10">
      <c r="A218" s="9">
        <v>38</v>
      </c>
      <c r="B218" s="9" t="s">
        <v>316</v>
      </c>
      <c r="C218" s="26" t="s">
        <v>306</v>
      </c>
      <c r="D218" s="9" t="s">
        <v>25</v>
      </c>
      <c r="E218" s="10">
        <v>2</v>
      </c>
      <c r="F218" s="27">
        <f t="shared" si="16"/>
        <v>9.19761904761905</v>
      </c>
      <c r="G218" s="11"/>
      <c r="H218" s="11">
        <f t="shared" si="18"/>
        <v>0</v>
      </c>
      <c r="I218" s="11">
        <f t="shared" si="19"/>
        <v>0</v>
      </c>
      <c r="J218" s="28" t="s">
        <v>22</v>
      </c>
    </row>
    <row r="219" ht="30" customHeight="1" spans="1:10">
      <c r="A219" s="9">
        <v>39</v>
      </c>
      <c r="B219" s="9" t="s">
        <v>316</v>
      </c>
      <c r="C219" s="26" t="s">
        <v>306</v>
      </c>
      <c r="D219" s="9" t="s">
        <v>25</v>
      </c>
      <c r="E219" s="10">
        <v>1</v>
      </c>
      <c r="F219" s="27">
        <f t="shared" si="16"/>
        <v>9.19761904761905</v>
      </c>
      <c r="G219" s="11"/>
      <c r="H219" s="11">
        <f t="shared" si="18"/>
        <v>0</v>
      </c>
      <c r="I219" s="11">
        <f t="shared" si="19"/>
        <v>0</v>
      </c>
      <c r="J219" s="28" t="s">
        <v>22</v>
      </c>
    </row>
    <row r="220" ht="30" customHeight="1" spans="1:10">
      <c r="A220" s="9">
        <v>40</v>
      </c>
      <c r="B220" s="9" t="s">
        <v>317</v>
      </c>
      <c r="C220" s="26" t="s">
        <v>306</v>
      </c>
      <c r="D220" s="9" t="s">
        <v>25</v>
      </c>
      <c r="E220" s="10">
        <v>30</v>
      </c>
      <c r="F220" s="27">
        <f t="shared" si="16"/>
        <v>9.19761904761905</v>
      </c>
      <c r="G220" s="11"/>
      <c r="H220" s="11">
        <f t="shared" si="18"/>
        <v>0</v>
      </c>
      <c r="I220" s="11">
        <f t="shared" si="19"/>
        <v>0</v>
      </c>
      <c r="J220" s="28" t="s">
        <v>22</v>
      </c>
    </row>
    <row r="221" ht="30" customHeight="1" spans="1:10">
      <c r="A221" s="9">
        <v>41</v>
      </c>
      <c r="B221" s="9" t="s">
        <v>318</v>
      </c>
      <c r="C221" s="26" t="s">
        <v>306</v>
      </c>
      <c r="D221" s="9" t="s">
        <v>84</v>
      </c>
      <c r="E221" s="10">
        <v>1</v>
      </c>
      <c r="F221" s="27">
        <f t="shared" si="16"/>
        <v>9.19761904761905</v>
      </c>
      <c r="G221" s="11"/>
      <c r="H221" s="11">
        <f t="shared" si="18"/>
        <v>0</v>
      </c>
      <c r="I221" s="11">
        <f t="shared" si="19"/>
        <v>0</v>
      </c>
      <c r="J221" s="28" t="s">
        <v>22</v>
      </c>
    </row>
    <row r="222" ht="30" customHeight="1" spans="1:10">
      <c r="A222" s="9">
        <v>42</v>
      </c>
      <c r="B222" s="9" t="s">
        <v>319</v>
      </c>
      <c r="C222" s="26" t="s">
        <v>306</v>
      </c>
      <c r="D222" s="9" t="s">
        <v>65</v>
      </c>
      <c r="E222" s="10">
        <v>14</v>
      </c>
      <c r="F222" s="27">
        <f t="shared" si="16"/>
        <v>9.19761904761905</v>
      </c>
      <c r="G222" s="11"/>
      <c r="H222" s="11">
        <f t="shared" si="18"/>
        <v>0</v>
      </c>
      <c r="I222" s="11">
        <f t="shared" si="19"/>
        <v>0</v>
      </c>
      <c r="J222" s="28" t="s">
        <v>22</v>
      </c>
    </row>
    <row r="223" ht="30" customHeight="1" spans="1:10">
      <c r="A223" s="9">
        <v>43</v>
      </c>
      <c r="B223" s="9" t="s">
        <v>320</v>
      </c>
      <c r="C223" s="26" t="s">
        <v>321</v>
      </c>
      <c r="D223" s="9" t="s">
        <v>27</v>
      </c>
      <c r="E223" s="10">
        <v>4</v>
      </c>
      <c r="F223" s="27">
        <f t="shared" si="16"/>
        <v>9.19761904761905</v>
      </c>
      <c r="G223" s="11"/>
      <c r="H223" s="11">
        <f t="shared" si="18"/>
        <v>0</v>
      </c>
      <c r="I223" s="11">
        <f t="shared" si="19"/>
        <v>0</v>
      </c>
      <c r="J223" s="28" t="s">
        <v>22</v>
      </c>
    </row>
    <row r="224" ht="30" customHeight="1" spans="1:10">
      <c r="A224" s="9">
        <v>44</v>
      </c>
      <c r="B224" s="9" t="s">
        <v>322</v>
      </c>
      <c r="C224" s="26" t="s">
        <v>308</v>
      </c>
      <c r="D224" s="9" t="s">
        <v>65</v>
      </c>
      <c r="E224" s="10">
        <v>4</v>
      </c>
      <c r="F224" s="27">
        <f t="shared" si="16"/>
        <v>9.19761904761905</v>
      </c>
      <c r="G224" s="11"/>
      <c r="H224" s="11">
        <f t="shared" si="18"/>
        <v>0</v>
      </c>
      <c r="I224" s="11">
        <f t="shared" si="19"/>
        <v>0</v>
      </c>
      <c r="J224" s="28" t="s">
        <v>22</v>
      </c>
    </row>
    <row r="225" ht="30" customHeight="1" spans="1:10">
      <c r="A225" s="9">
        <v>45</v>
      </c>
      <c r="B225" s="9" t="s">
        <v>323</v>
      </c>
      <c r="C225" s="26" t="s">
        <v>324</v>
      </c>
      <c r="D225" s="9" t="s">
        <v>41</v>
      </c>
      <c r="E225" s="10">
        <v>8</v>
      </c>
      <c r="F225" s="27">
        <f t="shared" si="16"/>
        <v>9.19761904761905</v>
      </c>
      <c r="G225" s="11"/>
      <c r="H225" s="11">
        <f t="shared" si="18"/>
        <v>0</v>
      </c>
      <c r="I225" s="11">
        <f t="shared" si="19"/>
        <v>0</v>
      </c>
      <c r="J225" s="28" t="s">
        <v>22</v>
      </c>
    </row>
    <row r="226" ht="30" customHeight="1" spans="1:10">
      <c r="A226" s="9">
        <v>46</v>
      </c>
      <c r="B226" s="9" t="s">
        <v>325</v>
      </c>
      <c r="C226" s="26" t="s">
        <v>326</v>
      </c>
      <c r="D226" s="9" t="s">
        <v>65</v>
      </c>
      <c r="E226" s="10">
        <v>3</v>
      </c>
      <c r="F226" s="27">
        <f t="shared" si="16"/>
        <v>9.19761904761905</v>
      </c>
      <c r="G226" s="11"/>
      <c r="H226" s="11">
        <f t="shared" si="18"/>
        <v>0</v>
      </c>
      <c r="I226" s="11">
        <f t="shared" si="19"/>
        <v>0</v>
      </c>
      <c r="J226" s="28" t="s">
        <v>22</v>
      </c>
    </row>
    <row r="227" ht="30" customHeight="1" spans="1:10">
      <c r="A227" s="9">
        <v>47</v>
      </c>
      <c r="B227" s="9" t="s">
        <v>327</v>
      </c>
      <c r="C227" s="26" t="s">
        <v>328</v>
      </c>
      <c r="D227" s="9" t="s">
        <v>65</v>
      </c>
      <c r="E227" s="10">
        <v>980</v>
      </c>
      <c r="F227" s="27">
        <f t="shared" si="16"/>
        <v>9.19761904761905</v>
      </c>
      <c r="G227" s="11"/>
      <c r="H227" s="11">
        <f t="shared" si="18"/>
        <v>0</v>
      </c>
      <c r="I227" s="11">
        <f t="shared" si="19"/>
        <v>0</v>
      </c>
      <c r="J227" s="28" t="s">
        <v>22</v>
      </c>
    </row>
    <row r="228" ht="30" customHeight="1" spans="1:10">
      <c r="A228" s="9">
        <v>48</v>
      </c>
      <c r="B228" s="9" t="s">
        <v>329</v>
      </c>
      <c r="C228" s="26" t="s">
        <v>330</v>
      </c>
      <c r="D228" s="9" t="s">
        <v>27</v>
      </c>
      <c r="E228" s="10">
        <v>1</v>
      </c>
      <c r="F228" s="27">
        <f t="shared" si="16"/>
        <v>9.19761904761905</v>
      </c>
      <c r="G228" s="11"/>
      <c r="H228" s="11">
        <f t="shared" si="18"/>
        <v>0</v>
      </c>
      <c r="I228" s="11">
        <f t="shared" si="19"/>
        <v>0</v>
      </c>
      <c r="J228" s="28" t="s">
        <v>22</v>
      </c>
    </row>
    <row r="229" ht="30" customHeight="1" spans="1:10">
      <c r="A229" s="9">
        <v>49</v>
      </c>
      <c r="B229" s="9" t="s">
        <v>331</v>
      </c>
      <c r="C229" s="26" t="s">
        <v>332</v>
      </c>
      <c r="D229" s="9" t="s">
        <v>27</v>
      </c>
      <c r="E229" s="10">
        <v>2</v>
      </c>
      <c r="F229" s="27">
        <f t="shared" si="16"/>
        <v>9.19761904761905</v>
      </c>
      <c r="G229" s="11"/>
      <c r="H229" s="11">
        <f t="shared" si="18"/>
        <v>0</v>
      </c>
      <c r="I229" s="11">
        <f t="shared" si="19"/>
        <v>0</v>
      </c>
      <c r="J229" s="28" t="s">
        <v>22</v>
      </c>
    </row>
    <row r="230" ht="30" customHeight="1" spans="1:10">
      <c r="A230" s="9">
        <v>50</v>
      </c>
      <c r="B230" s="9" t="s">
        <v>333</v>
      </c>
      <c r="C230" s="26" t="s">
        <v>334</v>
      </c>
      <c r="D230" s="9" t="s">
        <v>27</v>
      </c>
      <c r="E230" s="10">
        <v>1</v>
      </c>
      <c r="F230" s="27">
        <f t="shared" si="16"/>
        <v>9.19761904761905</v>
      </c>
      <c r="G230" s="11"/>
      <c r="H230" s="11">
        <f t="shared" si="18"/>
        <v>0</v>
      </c>
      <c r="I230" s="11">
        <f t="shared" si="19"/>
        <v>0</v>
      </c>
      <c r="J230" s="28" t="s">
        <v>22</v>
      </c>
    </row>
    <row r="231" ht="30" customHeight="1" spans="1:10">
      <c r="A231" s="9">
        <v>51</v>
      </c>
      <c r="B231" s="9" t="s">
        <v>333</v>
      </c>
      <c r="C231" s="26" t="s">
        <v>334</v>
      </c>
      <c r="D231" s="9" t="s">
        <v>27</v>
      </c>
      <c r="E231" s="10">
        <v>1</v>
      </c>
      <c r="F231" s="27">
        <f t="shared" si="16"/>
        <v>9.19761904761905</v>
      </c>
      <c r="G231" s="11"/>
      <c r="H231" s="11">
        <f t="shared" si="18"/>
        <v>0</v>
      </c>
      <c r="I231" s="11">
        <f t="shared" si="19"/>
        <v>0</v>
      </c>
      <c r="J231" s="28" t="s">
        <v>22</v>
      </c>
    </row>
    <row r="232" ht="30" customHeight="1" spans="1:10">
      <c r="A232" s="9">
        <v>52</v>
      </c>
      <c r="B232" s="9" t="s">
        <v>335</v>
      </c>
      <c r="C232" s="26" t="s">
        <v>336</v>
      </c>
      <c r="D232" s="9" t="s">
        <v>84</v>
      </c>
      <c r="E232" s="10">
        <v>1</v>
      </c>
      <c r="F232" s="27">
        <f t="shared" si="16"/>
        <v>9.19761904761905</v>
      </c>
      <c r="G232" s="11"/>
      <c r="H232" s="11">
        <f t="shared" si="18"/>
        <v>0</v>
      </c>
      <c r="I232" s="11">
        <f t="shared" si="19"/>
        <v>0</v>
      </c>
      <c r="J232" s="28" t="s">
        <v>22</v>
      </c>
    </row>
    <row r="233" ht="30" customHeight="1" spans="1:10">
      <c r="A233" s="9">
        <v>53</v>
      </c>
      <c r="B233" s="9" t="s">
        <v>337</v>
      </c>
      <c r="C233" s="26" t="s">
        <v>338</v>
      </c>
      <c r="D233" s="9" t="s">
        <v>41</v>
      </c>
      <c r="E233" s="10">
        <v>1</v>
      </c>
      <c r="F233" s="27">
        <f t="shared" si="16"/>
        <v>9.19761904761905</v>
      </c>
      <c r="G233" s="11"/>
      <c r="H233" s="11">
        <f t="shared" si="18"/>
        <v>0</v>
      </c>
      <c r="I233" s="11">
        <f t="shared" si="19"/>
        <v>0</v>
      </c>
      <c r="J233" s="28" t="s">
        <v>22</v>
      </c>
    </row>
    <row r="234" ht="30" customHeight="1" spans="1:10">
      <c r="A234" s="9">
        <v>54</v>
      </c>
      <c r="B234" s="9" t="s">
        <v>339</v>
      </c>
      <c r="C234" s="26" t="s">
        <v>340</v>
      </c>
      <c r="D234" s="9" t="s">
        <v>65</v>
      </c>
      <c r="E234" s="10">
        <v>1</v>
      </c>
      <c r="F234" s="27">
        <f t="shared" si="16"/>
        <v>9.19761904761905</v>
      </c>
      <c r="G234" s="11"/>
      <c r="H234" s="11">
        <f t="shared" si="18"/>
        <v>0</v>
      </c>
      <c r="I234" s="11">
        <f t="shared" si="19"/>
        <v>0</v>
      </c>
      <c r="J234" s="28" t="s">
        <v>22</v>
      </c>
    </row>
    <row r="235" ht="30" customHeight="1" spans="1:10">
      <c r="A235" s="9">
        <v>55</v>
      </c>
      <c r="B235" s="9" t="s">
        <v>339</v>
      </c>
      <c r="C235" s="26" t="s">
        <v>340</v>
      </c>
      <c r="D235" s="9" t="s">
        <v>65</v>
      </c>
      <c r="E235" s="10">
        <v>19</v>
      </c>
      <c r="F235" s="27">
        <f t="shared" si="16"/>
        <v>9.19761904761905</v>
      </c>
      <c r="G235" s="11"/>
      <c r="H235" s="11">
        <f t="shared" si="18"/>
        <v>0</v>
      </c>
      <c r="I235" s="11">
        <f t="shared" si="19"/>
        <v>0</v>
      </c>
      <c r="J235" s="28" t="s">
        <v>22</v>
      </c>
    </row>
    <row r="236" ht="30" customHeight="1" spans="1:10">
      <c r="A236" s="9">
        <v>56</v>
      </c>
      <c r="B236" s="9" t="s">
        <v>341</v>
      </c>
      <c r="C236" s="26" t="s">
        <v>342</v>
      </c>
      <c r="D236" s="9" t="s">
        <v>27</v>
      </c>
      <c r="E236" s="10">
        <v>2</v>
      </c>
      <c r="F236" s="27">
        <f t="shared" si="16"/>
        <v>9.19761904761905</v>
      </c>
      <c r="G236" s="11"/>
      <c r="H236" s="11">
        <f t="shared" si="18"/>
        <v>0</v>
      </c>
      <c r="I236" s="11">
        <f t="shared" si="19"/>
        <v>0</v>
      </c>
      <c r="J236" s="28" t="s">
        <v>22</v>
      </c>
    </row>
    <row r="237" ht="30" customHeight="1" spans="1:10">
      <c r="A237" s="9">
        <v>57</v>
      </c>
      <c r="B237" s="9" t="s">
        <v>198</v>
      </c>
      <c r="C237" s="26" t="s">
        <v>343</v>
      </c>
      <c r="D237" s="9" t="s">
        <v>41</v>
      </c>
      <c r="E237" s="10">
        <v>1</v>
      </c>
      <c r="F237" s="27">
        <f t="shared" si="16"/>
        <v>9.19761904761905</v>
      </c>
      <c r="G237" s="11"/>
      <c r="H237" s="11">
        <f t="shared" si="18"/>
        <v>0</v>
      </c>
      <c r="I237" s="11">
        <f t="shared" si="19"/>
        <v>0</v>
      </c>
      <c r="J237" s="28" t="s">
        <v>22</v>
      </c>
    </row>
    <row r="238" ht="30" customHeight="1" spans="1:10">
      <c r="A238" s="9">
        <v>58</v>
      </c>
      <c r="B238" s="9" t="s">
        <v>344</v>
      </c>
      <c r="C238" s="26" t="s">
        <v>343</v>
      </c>
      <c r="D238" s="9" t="s">
        <v>41</v>
      </c>
      <c r="E238" s="10">
        <v>2</v>
      </c>
      <c r="F238" s="27">
        <f t="shared" si="16"/>
        <v>9.19761904761905</v>
      </c>
      <c r="G238" s="11"/>
      <c r="H238" s="11">
        <f t="shared" si="18"/>
        <v>0</v>
      </c>
      <c r="I238" s="11">
        <f t="shared" si="19"/>
        <v>0</v>
      </c>
      <c r="J238" s="28" t="s">
        <v>22</v>
      </c>
    </row>
    <row r="239" ht="30" customHeight="1" spans="1:10">
      <c r="A239" s="9">
        <v>59</v>
      </c>
      <c r="B239" s="9" t="s">
        <v>345</v>
      </c>
      <c r="C239" s="26" t="s">
        <v>343</v>
      </c>
      <c r="D239" s="9" t="s">
        <v>41</v>
      </c>
      <c r="E239" s="10">
        <v>1</v>
      </c>
      <c r="F239" s="27">
        <f t="shared" si="16"/>
        <v>9.19761904761905</v>
      </c>
      <c r="G239" s="11"/>
      <c r="H239" s="11">
        <f t="shared" si="18"/>
        <v>0</v>
      </c>
      <c r="I239" s="11">
        <f t="shared" si="19"/>
        <v>0</v>
      </c>
      <c r="J239" s="28" t="s">
        <v>22</v>
      </c>
    </row>
    <row r="240" ht="30" customHeight="1" spans="1:10">
      <c r="A240" s="9">
        <v>60</v>
      </c>
      <c r="B240" s="9" t="s">
        <v>198</v>
      </c>
      <c r="C240" s="26" t="s">
        <v>343</v>
      </c>
      <c r="D240" s="9" t="s">
        <v>41</v>
      </c>
      <c r="E240" s="10">
        <v>2</v>
      </c>
      <c r="F240" s="27">
        <f t="shared" si="16"/>
        <v>9.19761904761905</v>
      </c>
      <c r="G240" s="11"/>
      <c r="H240" s="11">
        <f t="shared" si="18"/>
        <v>0</v>
      </c>
      <c r="I240" s="11">
        <f t="shared" si="19"/>
        <v>0</v>
      </c>
      <c r="J240" s="28" t="s">
        <v>22</v>
      </c>
    </row>
    <row r="241" ht="30" customHeight="1" spans="1:10">
      <c r="A241" s="9">
        <v>61</v>
      </c>
      <c r="B241" s="9" t="s">
        <v>198</v>
      </c>
      <c r="C241" s="26" t="s">
        <v>343</v>
      </c>
      <c r="D241" s="9" t="s">
        <v>41</v>
      </c>
      <c r="E241" s="10">
        <v>2</v>
      </c>
      <c r="F241" s="27">
        <f t="shared" si="16"/>
        <v>9.19761904761905</v>
      </c>
      <c r="G241" s="11"/>
      <c r="H241" s="11">
        <f t="shared" si="18"/>
        <v>0</v>
      </c>
      <c r="I241" s="11">
        <f t="shared" si="19"/>
        <v>0</v>
      </c>
      <c r="J241" s="28" t="s">
        <v>22</v>
      </c>
    </row>
    <row r="242" ht="30" customHeight="1" spans="1:10">
      <c r="A242" s="9">
        <v>62</v>
      </c>
      <c r="B242" s="9" t="s">
        <v>198</v>
      </c>
      <c r="C242" s="26" t="s">
        <v>343</v>
      </c>
      <c r="D242" s="9" t="s">
        <v>41</v>
      </c>
      <c r="E242" s="10">
        <v>2</v>
      </c>
      <c r="F242" s="27">
        <f t="shared" si="16"/>
        <v>9.19761904761905</v>
      </c>
      <c r="G242" s="11"/>
      <c r="H242" s="11">
        <f t="shared" si="18"/>
        <v>0</v>
      </c>
      <c r="I242" s="11">
        <f t="shared" si="19"/>
        <v>0</v>
      </c>
      <c r="J242" s="28" t="s">
        <v>22</v>
      </c>
    </row>
    <row r="243" ht="30" customHeight="1" spans="1:10">
      <c r="A243" s="9">
        <v>63</v>
      </c>
      <c r="B243" s="9" t="s">
        <v>346</v>
      </c>
      <c r="C243" s="26" t="s">
        <v>343</v>
      </c>
      <c r="D243" s="9" t="s">
        <v>41</v>
      </c>
      <c r="E243" s="10">
        <v>2</v>
      </c>
      <c r="F243" s="27">
        <f t="shared" si="16"/>
        <v>9.19761904761905</v>
      </c>
      <c r="G243" s="11"/>
      <c r="H243" s="11">
        <f t="shared" si="18"/>
        <v>0</v>
      </c>
      <c r="I243" s="11">
        <f t="shared" si="19"/>
        <v>0</v>
      </c>
      <c r="J243" s="28" t="s">
        <v>22</v>
      </c>
    </row>
    <row r="244" ht="30" customHeight="1" spans="1:10">
      <c r="A244" s="9">
        <v>64</v>
      </c>
      <c r="B244" s="9" t="s">
        <v>347</v>
      </c>
      <c r="C244" s="26" t="s">
        <v>343</v>
      </c>
      <c r="D244" s="9" t="s">
        <v>41</v>
      </c>
      <c r="E244" s="10">
        <v>1</v>
      </c>
      <c r="F244" s="27">
        <f t="shared" si="16"/>
        <v>9.19761904761905</v>
      </c>
      <c r="G244" s="11"/>
      <c r="H244" s="11">
        <f t="shared" si="18"/>
        <v>0</v>
      </c>
      <c r="I244" s="11">
        <f t="shared" si="19"/>
        <v>0</v>
      </c>
      <c r="J244" s="28" t="s">
        <v>22</v>
      </c>
    </row>
    <row r="245" ht="30" customHeight="1" spans="1:10">
      <c r="A245" s="9">
        <v>65</v>
      </c>
      <c r="B245" s="9" t="s">
        <v>198</v>
      </c>
      <c r="C245" s="26" t="s">
        <v>343</v>
      </c>
      <c r="D245" s="9" t="s">
        <v>41</v>
      </c>
      <c r="E245" s="10">
        <v>2</v>
      </c>
      <c r="F245" s="27">
        <f t="shared" si="16"/>
        <v>9.19761904761905</v>
      </c>
      <c r="G245" s="11"/>
      <c r="H245" s="11">
        <f t="shared" ref="H245:H276" si="20">ROUND(E245*G245,2)</f>
        <v>0</v>
      </c>
      <c r="I245" s="11">
        <f t="shared" si="19"/>
        <v>0</v>
      </c>
      <c r="J245" s="28" t="s">
        <v>22</v>
      </c>
    </row>
    <row r="246" ht="30" customHeight="1" spans="1:10">
      <c r="A246" s="9">
        <v>66</v>
      </c>
      <c r="B246" s="9" t="s">
        <v>348</v>
      </c>
      <c r="C246" s="26" t="s">
        <v>343</v>
      </c>
      <c r="D246" s="9" t="s">
        <v>41</v>
      </c>
      <c r="E246" s="10">
        <v>1</v>
      </c>
      <c r="F246" s="27">
        <f t="shared" ref="F246:F309" si="21">27/28+10-3+1+7/30</f>
        <v>9.19761904761905</v>
      </c>
      <c r="G246" s="11"/>
      <c r="H246" s="11">
        <f t="shared" si="20"/>
        <v>0</v>
      </c>
      <c r="I246" s="11">
        <f t="shared" ref="I246:I277" si="22">H246*F246</f>
        <v>0</v>
      </c>
      <c r="J246" s="28" t="s">
        <v>22</v>
      </c>
    </row>
    <row r="247" ht="30" customHeight="1" spans="1:10">
      <c r="A247" s="9">
        <v>67</v>
      </c>
      <c r="B247" s="9" t="s">
        <v>349</v>
      </c>
      <c r="C247" s="26" t="s">
        <v>350</v>
      </c>
      <c r="D247" s="9" t="s">
        <v>41</v>
      </c>
      <c r="E247" s="10">
        <v>2</v>
      </c>
      <c r="F247" s="27">
        <f t="shared" si="21"/>
        <v>9.19761904761905</v>
      </c>
      <c r="G247" s="11"/>
      <c r="H247" s="11">
        <f t="shared" si="20"/>
        <v>0</v>
      </c>
      <c r="I247" s="11">
        <f t="shared" si="22"/>
        <v>0</v>
      </c>
      <c r="J247" s="28" t="s">
        <v>22</v>
      </c>
    </row>
    <row r="248" ht="30" customHeight="1" spans="1:10">
      <c r="A248" s="9">
        <v>68</v>
      </c>
      <c r="B248" s="9" t="s">
        <v>351</v>
      </c>
      <c r="C248" s="26" t="s">
        <v>352</v>
      </c>
      <c r="D248" s="9" t="s">
        <v>41</v>
      </c>
      <c r="E248" s="10">
        <v>2</v>
      </c>
      <c r="F248" s="27">
        <f t="shared" si="21"/>
        <v>9.19761904761905</v>
      </c>
      <c r="G248" s="11"/>
      <c r="H248" s="11">
        <f t="shared" si="20"/>
        <v>0</v>
      </c>
      <c r="I248" s="11">
        <f t="shared" si="22"/>
        <v>0</v>
      </c>
      <c r="J248" s="28" t="s">
        <v>22</v>
      </c>
    </row>
    <row r="249" ht="30" customHeight="1" spans="1:10">
      <c r="A249" s="9">
        <v>69</v>
      </c>
      <c r="B249" s="9" t="s">
        <v>353</v>
      </c>
      <c r="C249" s="26" t="s">
        <v>354</v>
      </c>
      <c r="D249" s="9" t="s">
        <v>41</v>
      </c>
      <c r="E249" s="10">
        <v>1</v>
      </c>
      <c r="F249" s="27">
        <f t="shared" si="21"/>
        <v>9.19761904761905</v>
      </c>
      <c r="G249" s="11"/>
      <c r="H249" s="11">
        <f t="shared" si="20"/>
        <v>0</v>
      </c>
      <c r="I249" s="11">
        <f t="shared" si="22"/>
        <v>0</v>
      </c>
      <c r="J249" s="28" t="s">
        <v>22</v>
      </c>
    </row>
    <row r="250" ht="30" customHeight="1" spans="1:10">
      <c r="A250" s="9">
        <v>70</v>
      </c>
      <c r="B250" s="9" t="s">
        <v>355</v>
      </c>
      <c r="C250" s="26" t="s">
        <v>326</v>
      </c>
      <c r="D250" s="9" t="s">
        <v>65</v>
      </c>
      <c r="E250" s="10">
        <v>2</v>
      </c>
      <c r="F250" s="27">
        <f t="shared" si="21"/>
        <v>9.19761904761905</v>
      </c>
      <c r="G250" s="11"/>
      <c r="H250" s="11">
        <f t="shared" si="20"/>
        <v>0</v>
      </c>
      <c r="I250" s="11">
        <f t="shared" si="22"/>
        <v>0</v>
      </c>
      <c r="J250" s="28" t="s">
        <v>22</v>
      </c>
    </row>
    <row r="251" ht="30" customHeight="1" spans="1:10">
      <c r="A251" s="9">
        <v>71</v>
      </c>
      <c r="B251" s="9" t="s">
        <v>356</v>
      </c>
      <c r="C251" s="26" t="s">
        <v>357</v>
      </c>
      <c r="D251" s="9" t="s">
        <v>84</v>
      </c>
      <c r="E251" s="10">
        <v>1</v>
      </c>
      <c r="F251" s="27">
        <f t="shared" si="21"/>
        <v>9.19761904761905</v>
      </c>
      <c r="G251" s="11"/>
      <c r="H251" s="11">
        <f t="shared" si="20"/>
        <v>0</v>
      </c>
      <c r="I251" s="11">
        <f t="shared" si="22"/>
        <v>0</v>
      </c>
      <c r="J251" s="28" t="s">
        <v>22</v>
      </c>
    </row>
    <row r="252" ht="30" customHeight="1" spans="1:10">
      <c r="A252" s="9">
        <v>72</v>
      </c>
      <c r="B252" s="9" t="s">
        <v>358</v>
      </c>
      <c r="C252" s="26" t="s">
        <v>343</v>
      </c>
      <c r="D252" s="9" t="s">
        <v>41</v>
      </c>
      <c r="E252" s="10">
        <v>2</v>
      </c>
      <c r="F252" s="27">
        <f t="shared" si="21"/>
        <v>9.19761904761905</v>
      </c>
      <c r="G252" s="11"/>
      <c r="H252" s="11">
        <f t="shared" si="20"/>
        <v>0</v>
      </c>
      <c r="I252" s="11">
        <f t="shared" si="22"/>
        <v>0</v>
      </c>
      <c r="J252" s="28" t="s">
        <v>22</v>
      </c>
    </row>
    <row r="253" ht="30" customHeight="1" spans="1:10">
      <c r="A253" s="9">
        <v>73</v>
      </c>
      <c r="B253" s="9" t="s">
        <v>359</v>
      </c>
      <c r="C253" s="26" t="s">
        <v>298</v>
      </c>
      <c r="D253" s="9" t="s">
        <v>41</v>
      </c>
      <c r="E253" s="10">
        <v>11</v>
      </c>
      <c r="F253" s="27">
        <f t="shared" si="21"/>
        <v>9.19761904761905</v>
      </c>
      <c r="G253" s="11"/>
      <c r="H253" s="11">
        <f t="shared" si="20"/>
        <v>0</v>
      </c>
      <c r="I253" s="11">
        <f t="shared" si="22"/>
        <v>0</v>
      </c>
      <c r="J253" s="28" t="s">
        <v>22</v>
      </c>
    </row>
    <row r="254" ht="30" customHeight="1" spans="1:10">
      <c r="A254" s="9">
        <v>74</v>
      </c>
      <c r="B254" s="9" t="s">
        <v>360</v>
      </c>
      <c r="C254" s="26" t="s">
        <v>324</v>
      </c>
      <c r="D254" s="9" t="s">
        <v>41</v>
      </c>
      <c r="E254" s="10">
        <v>4</v>
      </c>
      <c r="F254" s="27">
        <f t="shared" si="21"/>
        <v>9.19761904761905</v>
      </c>
      <c r="G254" s="11"/>
      <c r="H254" s="11">
        <f t="shared" si="20"/>
        <v>0</v>
      </c>
      <c r="I254" s="11">
        <f t="shared" si="22"/>
        <v>0</v>
      </c>
      <c r="J254" s="28" t="s">
        <v>22</v>
      </c>
    </row>
    <row r="255" ht="30" customHeight="1" spans="1:10">
      <c r="A255" s="9">
        <v>75</v>
      </c>
      <c r="B255" s="9" t="s">
        <v>361</v>
      </c>
      <c r="C255" s="26" t="s">
        <v>328</v>
      </c>
      <c r="D255" s="9" t="s">
        <v>65</v>
      </c>
      <c r="E255" s="10">
        <v>580</v>
      </c>
      <c r="F255" s="27">
        <f t="shared" si="21"/>
        <v>9.19761904761905</v>
      </c>
      <c r="G255" s="11"/>
      <c r="H255" s="11">
        <f t="shared" si="20"/>
        <v>0</v>
      </c>
      <c r="I255" s="11">
        <f t="shared" si="22"/>
        <v>0</v>
      </c>
      <c r="J255" s="28" t="s">
        <v>22</v>
      </c>
    </row>
    <row r="256" ht="30" customHeight="1" spans="1:10">
      <c r="A256" s="9">
        <v>76</v>
      </c>
      <c r="B256" s="9" t="s">
        <v>362</v>
      </c>
      <c r="C256" s="26" t="s">
        <v>363</v>
      </c>
      <c r="D256" s="9" t="s">
        <v>49</v>
      </c>
      <c r="E256" s="10">
        <v>900</v>
      </c>
      <c r="F256" s="27">
        <f t="shared" si="21"/>
        <v>9.19761904761905</v>
      </c>
      <c r="G256" s="11"/>
      <c r="H256" s="11">
        <f t="shared" si="20"/>
        <v>0</v>
      </c>
      <c r="I256" s="11">
        <f t="shared" si="22"/>
        <v>0</v>
      </c>
      <c r="J256" s="28" t="s">
        <v>22</v>
      </c>
    </row>
    <row r="257" ht="30" customHeight="1" spans="1:10">
      <c r="A257" s="9">
        <v>77</v>
      </c>
      <c r="B257" s="9" t="s">
        <v>364</v>
      </c>
      <c r="C257" s="26" t="s">
        <v>365</v>
      </c>
      <c r="D257" s="9" t="s">
        <v>41</v>
      </c>
      <c r="E257" s="10">
        <v>4</v>
      </c>
      <c r="F257" s="27">
        <f t="shared" si="21"/>
        <v>9.19761904761905</v>
      </c>
      <c r="G257" s="11"/>
      <c r="H257" s="11">
        <f t="shared" si="20"/>
        <v>0</v>
      </c>
      <c r="I257" s="11">
        <f t="shared" si="22"/>
        <v>0</v>
      </c>
      <c r="J257" s="28" t="s">
        <v>22</v>
      </c>
    </row>
    <row r="258" ht="30" customHeight="1" spans="1:10">
      <c r="A258" s="9">
        <v>78</v>
      </c>
      <c r="B258" s="9" t="s">
        <v>366</v>
      </c>
      <c r="C258" s="26" t="s">
        <v>365</v>
      </c>
      <c r="D258" s="9" t="s">
        <v>41</v>
      </c>
      <c r="E258" s="10">
        <v>6</v>
      </c>
      <c r="F258" s="27">
        <f t="shared" si="21"/>
        <v>9.19761904761905</v>
      </c>
      <c r="G258" s="11"/>
      <c r="H258" s="11">
        <f t="shared" si="20"/>
        <v>0</v>
      </c>
      <c r="I258" s="11">
        <f t="shared" si="22"/>
        <v>0</v>
      </c>
      <c r="J258" s="28" t="s">
        <v>22</v>
      </c>
    </row>
    <row r="259" ht="30" customHeight="1" spans="1:10">
      <c r="A259" s="9">
        <v>79</v>
      </c>
      <c r="B259" s="9" t="s">
        <v>367</v>
      </c>
      <c r="C259" s="26" t="s">
        <v>308</v>
      </c>
      <c r="D259" s="9" t="s">
        <v>27</v>
      </c>
      <c r="E259" s="10">
        <v>4</v>
      </c>
      <c r="F259" s="27">
        <f t="shared" si="21"/>
        <v>9.19761904761905</v>
      </c>
      <c r="G259" s="11"/>
      <c r="H259" s="11">
        <f t="shared" si="20"/>
        <v>0</v>
      </c>
      <c r="I259" s="11">
        <f t="shared" si="22"/>
        <v>0</v>
      </c>
      <c r="J259" s="28" t="s">
        <v>22</v>
      </c>
    </row>
    <row r="260" ht="30" customHeight="1" spans="1:10">
      <c r="A260" s="9">
        <v>80</v>
      </c>
      <c r="B260" s="9" t="s">
        <v>333</v>
      </c>
      <c r="C260" s="26" t="s">
        <v>368</v>
      </c>
      <c r="D260" s="9" t="s">
        <v>27</v>
      </c>
      <c r="E260" s="10">
        <v>1</v>
      </c>
      <c r="F260" s="27">
        <f t="shared" si="21"/>
        <v>9.19761904761905</v>
      </c>
      <c r="G260" s="11"/>
      <c r="H260" s="11">
        <f t="shared" si="20"/>
        <v>0</v>
      </c>
      <c r="I260" s="11">
        <f t="shared" si="22"/>
        <v>0</v>
      </c>
      <c r="J260" s="28" t="s">
        <v>22</v>
      </c>
    </row>
    <row r="261" ht="30" customHeight="1" spans="1:10">
      <c r="A261" s="9">
        <v>81</v>
      </c>
      <c r="B261" s="9" t="s">
        <v>369</v>
      </c>
      <c r="C261" s="26" t="s">
        <v>370</v>
      </c>
      <c r="D261" s="9" t="s">
        <v>27</v>
      </c>
      <c r="E261" s="10">
        <v>1</v>
      </c>
      <c r="F261" s="27">
        <f t="shared" si="21"/>
        <v>9.19761904761905</v>
      </c>
      <c r="G261" s="11"/>
      <c r="H261" s="11">
        <f t="shared" si="20"/>
        <v>0</v>
      </c>
      <c r="I261" s="11">
        <f t="shared" si="22"/>
        <v>0</v>
      </c>
      <c r="J261" s="28" t="s">
        <v>22</v>
      </c>
    </row>
    <row r="262" ht="30" customHeight="1" spans="1:10">
      <c r="A262" s="9">
        <v>82</v>
      </c>
      <c r="B262" s="9" t="s">
        <v>154</v>
      </c>
      <c r="C262" s="26" t="s">
        <v>371</v>
      </c>
      <c r="D262" s="9" t="s">
        <v>41</v>
      </c>
      <c r="E262" s="10">
        <v>1</v>
      </c>
      <c r="F262" s="27">
        <f t="shared" si="21"/>
        <v>9.19761904761905</v>
      </c>
      <c r="G262" s="11"/>
      <c r="H262" s="11">
        <f t="shared" si="20"/>
        <v>0</v>
      </c>
      <c r="I262" s="11">
        <f t="shared" si="22"/>
        <v>0</v>
      </c>
      <c r="J262" s="28" t="s">
        <v>22</v>
      </c>
    </row>
    <row r="263" ht="30" customHeight="1" spans="1:10">
      <c r="A263" s="9">
        <v>83</v>
      </c>
      <c r="B263" s="9" t="s">
        <v>154</v>
      </c>
      <c r="C263" s="26" t="s">
        <v>371</v>
      </c>
      <c r="D263" s="9" t="s">
        <v>41</v>
      </c>
      <c r="E263" s="10">
        <v>2</v>
      </c>
      <c r="F263" s="27">
        <f t="shared" si="21"/>
        <v>9.19761904761905</v>
      </c>
      <c r="G263" s="11"/>
      <c r="H263" s="11">
        <f t="shared" si="20"/>
        <v>0</v>
      </c>
      <c r="I263" s="11">
        <f t="shared" si="22"/>
        <v>0</v>
      </c>
      <c r="J263" s="28" t="s">
        <v>22</v>
      </c>
    </row>
    <row r="264" ht="30" customHeight="1" spans="1:10">
      <c r="A264" s="9">
        <v>84</v>
      </c>
      <c r="B264" s="9" t="s">
        <v>372</v>
      </c>
      <c r="C264" s="26" t="s">
        <v>373</v>
      </c>
      <c r="D264" s="9" t="s">
        <v>49</v>
      </c>
      <c r="E264" s="10">
        <v>3336</v>
      </c>
      <c r="F264" s="27">
        <f t="shared" si="21"/>
        <v>9.19761904761905</v>
      </c>
      <c r="G264" s="11"/>
      <c r="H264" s="11">
        <f t="shared" si="20"/>
        <v>0</v>
      </c>
      <c r="I264" s="11">
        <f t="shared" si="22"/>
        <v>0</v>
      </c>
      <c r="J264" s="28" t="s">
        <v>22</v>
      </c>
    </row>
    <row r="265" ht="30" customHeight="1" spans="1:10">
      <c r="A265" s="9">
        <v>85</v>
      </c>
      <c r="B265" s="9" t="s">
        <v>374</v>
      </c>
      <c r="C265" s="26" t="s">
        <v>373</v>
      </c>
      <c r="D265" s="9" t="s">
        <v>49</v>
      </c>
      <c r="E265" s="10">
        <v>1408</v>
      </c>
      <c r="F265" s="27">
        <f t="shared" si="21"/>
        <v>9.19761904761905</v>
      </c>
      <c r="G265" s="11"/>
      <c r="H265" s="11">
        <f t="shared" si="20"/>
        <v>0</v>
      </c>
      <c r="I265" s="11">
        <f t="shared" si="22"/>
        <v>0</v>
      </c>
      <c r="J265" s="28" t="s">
        <v>22</v>
      </c>
    </row>
    <row r="266" ht="30" customHeight="1" spans="1:10">
      <c r="A266" s="9">
        <v>86</v>
      </c>
      <c r="B266" s="9" t="s">
        <v>142</v>
      </c>
      <c r="C266" s="26" t="s">
        <v>373</v>
      </c>
      <c r="D266" s="9" t="s">
        <v>49</v>
      </c>
      <c r="E266" s="10">
        <v>1757</v>
      </c>
      <c r="F266" s="27">
        <f t="shared" si="21"/>
        <v>9.19761904761905</v>
      </c>
      <c r="G266" s="11"/>
      <c r="H266" s="11">
        <f t="shared" si="20"/>
        <v>0</v>
      </c>
      <c r="I266" s="11">
        <f t="shared" si="22"/>
        <v>0</v>
      </c>
      <c r="J266" s="28" t="s">
        <v>22</v>
      </c>
    </row>
    <row r="267" ht="30" customHeight="1" spans="1:10">
      <c r="A267" s="9">
        <v>87</v>
      </c>
      <c r="B267" s="9" t="s">
        <v>144</v>
      </c>
      <c r="C267" s="26" t="s">
        <v>373</v>
      </c>
      <c r="D267" s="9" t="s">
        <v>49</v>
      </c>
      <c r="E267" s="10">
        <v>1132</v>
      </c>
      <c r="F267" s="27">
        <f t="shared" si="21"/>
        <v>9.19761904761905</v>
      </c>
      <c r="G267" s="11"/>
      <c r="H267" s="11">
        <f t="shared" si="20"/>
        <v>0</v>
      </c>
      <c r="I267" s="11">
        <f t="shared" si="22"/>
        <v>0</v>
      </c>
      <c r="J267" s="28" t="s">
        <v>22</v>
      </c>
    </row>
    <row r="268" ht="30" customHeight="1" spans="1:10">
      <c r="A268" s="9">
        <v>88</v>
      </c>
      <c r="B268" s="9" t="s">
        <v>156</v>
      </c>
      <c r="C268" s="26" t="s">
        <v>373</v>
      </c>
      <c r="D268" s="9" t="s">
        <v>49</v>
      </c>
      <c r="E268" s="10">
        <v>2393</v>
      </c>
      <c r="F268" s="27">
        <f t="shared" si="21"/>
        <v>9.19761904761905</v>
      </c>
      <c r="G268" s="11"/>
      <c r="H268" s="11">
        <f t="shared" si="20"/>
        <v>0</v>
      </c>
      <c r="I268" s="11">
        <f t="shared" si="22"/>
        <v>0</v>
      </c>
      <c r="J268" s="28" t="s">
        <v>22</v>
      </c>
    </row>
    <row r="269" ht="30" customHeight="1" spans="1:10">
      <c r="A269" s="9">
        <v>89</v>
      </c>
      <c r="B269" s="9" t="s">
        <v>375</v>
      </c>
      <c r="C269" s="26" t="s">
        <v>376</v>
      </c>
      <c r="D269" s="9" t="s">
        <v>49</v>
      </c>
      <c r="E269" s="10">
        <v>3336</v>
      </c>
      <c r="F269" s="27">
        <f t="shared" si="21"/>
        <v>9.19761904761905</v>
      </c>
      <c r="G269" s="11"/>
      <c r="H269" s="11">
        <f t="shared" si="20"/>
        <v>0</v>
      </c>
      <c r="I269" s="11">
        <f t="shared" si="22"/>
        <v>0</v>
      </c>
      <c r="J269" s="28" t="s">
        <v>22</v>
      </c>
    </row>
    <row r="270" ht="30" customHeight="1" spans="1:10">
      <c r="A270" s="9">
        <v>90</v>
      </c>
      <c r="B270" s="9" t="s">
        <v>145</v>
      </c>
      <c r="C270" s="26" t="s">
        <v>376</v>
      </c>
      <c r="D270" s="9" t="s">
        <v>49</v>
      </c>
      <c r="E270" s="10">
        <v>1757</v>
      </c>
      <c r="F270" s="27">
        <f t="shared" si="21"/>
        <v>9.19761904761905</v>
      </c>
      <c r="G270" s="11"/>
      <c r="H270" s="11">
        <f t="shared" si="20"/>
        <v>0</v>
      </c>
      <c r="I270" s="11">
        <f t="shared" si="22"/>
        <v>0</v>
      </c>
      <c r="J270" s="28" t="s">
        <v>22</v>
      </c>
    </row>
    <row r="271" ht="30" customHeight="1" spans="1:10">
      <c r="A271" s="9">
        <v>91</v>
      </c>
      <c r="B271" s="9" t="s">
        <v>147</v>
      </c>
      <c r="C271" s="26" t="s">
        <v>376</v>
      </c>
      <c r="D271" s="9" t="s">
        <v>49</v>
      </c>
      <c r="E271" s="10">
        <v>3525</v>
      </c>
      <c r="F271" s="27">
        <f t="shared" si="21"/>
        <v>9.19761904761905</v>
      </c>
      <c r="G271" s="11"/>
      <c r="H271" s="11">
        <f t="shared" si="20"/>
        <v>0</v>
      </c>
      <c r="I271" s="11">
        <f t="shared" si="22"/>
        <v>0</v>
      </c>
      <c r="J271" s="28" t="s">
        <v>22</v>
      </c>
    </row>
    <row r="272" ht="30" customHeight="1" spans="1:10">
      <c r="A272" s="9">
        <v>92</v>
      </c>
      <c r="B272" s="9" t="s">
        <v>377</v>
      </c>
      <c r="C272" s="26" t="s">
        <v>378</v>
      </c>
      <c r="D272" s="9" t="s">
        <v>27</v>
      </c>
      <c r="E272" s="10">
        <v>188</v>
      </c>
      <c r="F272" s="27">
        <f t="shared" si="21"/>
        <v>9.19761904761905</v>
      </c>
      <c r="G272" s="11"/>
      <c r="H272" s="11">
        <f t="shared" si="20"/>
        <v>0</v>
      </c>
      <c r="I272" s="11">
        <f t="shared" si="22"/>
        <v>0</v>
      </c>
      <c r="J272" s="28" t="s">
        <v>22</v>
      </c>
    </row>
    <row r="273" ht="30" customHeight="1" spans="1:10">
      <c r="A273" s="9">
        <v>93</v>
      </c>
      <c r="B273" s="9" t="s">
        <v>148</v>
      </c>
      <c r="C273" s="26" t="s">
        <v>378</v>
      </c>
      <c r="D273" s="9" t="s">
        <v>27</v>
      </c>
      <c r="E273" s="10">
        <v>284</v>
      </c>
      <c r="F273" s="27">
        <f t="shared" si="21"/>
        <v>9.19761904761905</v>
      </c>
      <c r="G273" s="11"/>
      <c r="H273" s="11">
        <f t="shared" si="20"/>
        <v>0</v>
      </c>
      <c r="I273" s="11">
        <f t="shared" si="22"/>
        <v>0</v>
      </c>
      <c r="J273" s="28" t="s">
        <v>22</v>
      </c>
    </row>
    <row r="274" ht="30" customHeight="1" spans="1:10">
      <c r="A274" s="9">
        <v>94</v>
      </c>
      <c r="B274" s="9" t="s">
        <v>379</v>
      </c>
      <c r="C274" s="26" t="s">
        <v>378</v>
      </c>
      <c r="D274" s="9" t="s">
        <v>27</v>
      </c>
      <c r="E274" s="10">
        <v>258</v>
      </c>
      <c r="F274" s="27">
        <f t="shared" si="21"/>
        <v>9.19761904761905</v>
      </c>
      <c r="G274" s="11"/>
      <c r="H274" s="11">
        <f t="shared" si="20"/>
        <v>0</v>
      </c>
      <c r="I274" s="11">
        <f t="shared" si="22"/>
        <v>0</v>
      </c>
      <c r="J274" s="28" t="s">
        <v>22</v>
      </c>
    </row>
    <row r="275" ht="30" customHeight="1" spans="1:10">
      <c r="A275" s="9">
        <v>95</v>
      </c>
      <c r="B275" s="9" t="s">
        <v>380</v>
      </c>
      <c r="C275" s="26" t="s">
        <v>381</v>
      </c>
      <c r="D275" s="9" t="s">
        <v>49</v>
      </c>
      <c r="E275" s="10">
        <v>1408</v>
      </c>
      <c r="F275" s="27">
        <f t="shared" si="21"/>
        <v>9.19761904761905</v>
      </c>
      <c r="G275" s="11"/>
      <c r="H275" s="11">
        <f t="shared" si="20"/>
        <v>0</v>
      </c>
      <c r="I275" s="11">
        <f t="shared" si="22"/>
        <v>0</v>
      </c>
      <c r="J275" s="28" t="s">
        <v>22</v>
      </c>
    </row>
    <row r="276" ht="30" customHeight="1" spans="1:10">
      <c r="A276" s="9">
        <v>96</v>
      </c>
      <c r="B276" s="9" t="s">
        <v>227</v>
      </c>
      <c r="C276" s="26" t="s">
        <v>382</v>
      </c>
      <c r="D276" s="9" t="s">
        <v>65</v>
      </c>
      <c r="E276" s="10">
        <v>64</v>
      </c>
      <c r="F276" s="27">
        <f t="shared" si="21"/>
        <v>9.19761904761905</v>
      </c>
      <c r="G276" s="11"/>
      <c r="H276" s="11">
        <f t="shared" si="20"/>
        <v>0</v>
      </c>
      <c r="I276" s="11">
        <f t="shared" si="22"/>
        <v>0</v>
      </c>
      <c r="J276" s="28" t="s">
        <v>22</v>
      </c>
    </row>
    <row r="277" ht="30" customHeight="1" spans="1:10">
      <c r="A277" s="9">
        <v>97</v>
      </c>
      <c r="B277" s="9" t="s">
        <v>150</v>
      </c>
      <c r="C277" s="26" t="s">
        <v>378</v>
      </c>
      <c r="D277" s="9" t="s">
        <v>27</v>
      </c>
      <c r="E277" s="10">
        <v>117</v>
      </c>
      <c r="F277" s="27">
        <f t="shared" si="21"/>
        <v>9.19761904761905</v>
      </c>
      <c r="G277" s="11"/>
      <c r="H277" s="11">
        <f t="shared" ref="H277:H308" si="23">ROUND(E277*G277,2)</f>
        <v>0</v>
      </c>
      <c r="I277" s="11">
        <f t="shared" si="22"/>
        <v>0</v>
      </c>
      <c r="J277" s="28" t="s">
        <v>22</v>
      </c>
    </row>
    <row r="278" ht="30" customHeight="1" spans="1:10">
      <c r="A278" s="9">
        <v>98</v>
      </c>
      <c r="B278" s="9" t="s">
        <v>383</v>
      </c>
      <c r="C278" s="26" t="s">
        <v>384</v>
      </c>
      <c r="D278" s="9" t="s">
        <v>27</v>
      </c>
      <c r="E278" s="10">
        <v>2</v>
      </c>
      <c r="F278" s="27">
        <f t="shared" si="21"/>
        <v>9.19761904761905</v>
      </c>
      <c r="G278" s="11"/>
      <c r="H278" s="11">
        <f t="shared" si="23"/>
        <v>0</v>
      </c>
      <c r="I278" s="11">
        <f t="shared" ref="I278:I309" si="24">H278*F278</f>
        <v>0</v>
      </c>
      <c r="J278" s="28" t="s">
        <v>22</v>
      </c>
    </row>
    <row r="279" ht="30" customHeight="1" spans="1:10">
      <c r="A279" s="9">
        <v>99</v>
      </c>
      <c r="B279" s="9" t="s">
        <v>385</v>
      </c>
      <c r="C279" s="26" t="s">
        <v>384</v>
      </c>
      <c r="D279" s="9" t="s">
        <v>27</v>
      </c>
      <c r="E279" s="10">
        <v>3</v>
      </c>
      <c r="F279" s="27">
        <f t="shared" si="21"/>
        <v>9.19761904761905</v>
      </c>
      <c r="G279" s="11"/>
      <c r="H279" s="11">
        <f t="shared" si="23"/>
        <v>0</v>
      </c>
      <c r="I279" s="11">
        <f t="shared" si="24"/>
        <v>0</v>
      </c>
      <c r="J279" s="28" t="s">
        <v>22</v>
      </c>
    </row>
    <row r="280" ht="30" customHeight="1" spans="1:10">
      <c r="A280" s="9">
        <v>100</v>
      </c>
      <c r="B280" s="9" t="s">
        <v>386</v>
      </c>
      <c r="C280" s="26" t="s">
        <v>387</v>
      </c>
      <c r="D280" s="9" t="s">
        <v>41</v>
      </c>
      <c r="E280" s="10">
        <v>1</v>
      </c>
      <c r="F280" s="27">
        <f t="shared" si="21"/>
        <v>9.19761904761905</v>
      </c>
      <c r="G280" s="11"/>
      <c r="H280" s="11">
        <f t="shared" si="23"/>
        <v>0</v>
      </c>
      <c r="I280" s="11">
        <f t="shared" si="24"/>
        <v>0</v>
      </c>
      <c r="J280" s="28" t="s">
        <v>22</v>
      </c>
    </row>
    <row r="281" ht="30" customHeight="1" spans="1:10">
      <c r="A281" s="9">
        <v>101</v>
      </c>
      <c r="B281" s="9" t="s">
        <v>152</v>
      </c>
      <c r="C281" s="26" t="s">
        <v>388</v>
      </c>
      <c r="D281" s="9" t="s">
        <v>65</v>
      </c>
      <c r="E281" s="10">
        <v>19</v>
      </c>
      <c r="F281" s="27">
        <f t="shared" si="21"/>
        <v>9.19761904761905</v>
      </c>
      <c r="G281" s="11"/>
      <c r="H281" s="11">
        <f t="shared" si="23"/>
        <v>0</v>
      </c>
      <c r="I281" s="11">
        <f t="shared" si="24"/>
        <v>0</v>
      </c>
      <c r="J281" s="28" t="s">
        <v>22</v>
      </c>
    </row>
    <row r="282" ht="30" customHeight="1" spans="1:10">
      <c r="A282" s="9">
        <v>102</v>
      </c>
      <c r="B282" s="9" t="s">
        <v>389</v>
      </c>
      <c r="C282" s="26" t="s">
        <v>390</v>
      </c>
      <c r="D282" s="9" t="s">
        <v>41</v>
      </c>
      <c r="E282" s="10">
        <v>6</v>
      </c>
      <c r="F282" s="27">
        <f t="shared" si="21"/>
        <v>9.19761904761905</v>
      </c>
      <c r="G282" s="11"/>
      <c r="H282" s="11">
        <f t="shared" si="23"/>
        <v>0</v>
      </c>
      <c r="I282" s="11">
        <f t="shared" si="24"/>
        <v>0</v>
      </c>
      <c r="J282" s="28" t="s">
        <v>22</v>
      </c>
    </row>
    <row r="283" ht="30" customHeight="1" spans="1:10">
      <c r="A283" s="9">
        <v>103</v>
      </c>
      <c r="B283" s="9" t="s">
        <v>391</v>
      </c>
      <c r="C283" s="26" t="s">
        <v>392</v>
      </c>
      <c r="D283" s="9" t="s">
        <v>49</v>
      </c>
      <c r="E283" s="10">
        <v>135</v>
      </c>
      <c r="F283" s="27">
        <f t="shared" si="21"/>
        <v>9.19761904761905</v>
      </c>
      <c r="G283" s="11"/>
      <c r="H283" s="11">
        <f t="shared" si="23"/>
        <v>0</v>
      </c>
      <c r="I283" s="11">
        <f t="shared" si="24"/>
        <v>0</v>
      </c>
      <c r="J283" s="28" t="s">
        <v>22</v>
      </c>
    </row>
    <row r="284" ht="30" customHeight="1" spans="1:10">
      <c r="A284" s="9">
        <v>104</v>
      </c>
      <c r="B284" s="9" t="s">
        <v>159</v>
      </c>
      <c r="C284" s="26" t="s">
        <v>376</v>
      </c>
      <c r="D284" s="9" t="s">
        <v>49</v>
      </c>
      <c r="E284" s="10">
        <v>135</v>
      </c>
      <c r="F284" s="27">
        <f t="shared" si="21"/>
        <v>9.19761904761905</v>
      </c>
      <c r="G284" s="11"/>
      <c r="H284" s="11">
        <f t="shared" si="23"/>
        <v>0</v>
      </c>
      <c r="I284" s="11">
        <f t="shared" si="24"/>
        <v>0</v>
      </c>
      <c r="J284" s="28" t="s">
        <v>22</v>
      </c>
    </row>
    <row r="285" ht="30" customHeight="1" spans="1:10">
      <c r="A285" s="9">
        <v>105</v>
      </c>
      <c r="B285" s="9" t="s">
        <v>393</v>
      </c>
      <c r="C285" s="26" t="s">
        <v>378</v>
      </c>
      <c r="D285" s="9" t="s">
        <v>27</v>
      </c>
      <c r="E285" s="10">
        <v>68</v>
      </c>
      <c r="F285" s="27">
        <f t="shared" si="21"/>
        <v>9.19761904761905</v>
      </c>
      <c r="G285" s="11"/>
      <c r="H285" s="11">
        <f t="shared" si="23"/>
        <v>0</v>
      </c>
      <c r="I285" s="11">
        <f t="shared" si="24"/>
        <v>0</v>
      </c>
      <c r="J285" s="28" t="s">
        <v>22</v>
      </c>
    </row>
    <row r="286" ht="30" customHeight="1" spans="1:10">
      <c r="A286" s="9">
        <v>106</v>
      </c>
      <c r="B286" s="9" t="s">
        <v>394</v>
      </c>
      <c r="C286" s="26" t="s">
        <v>378</v>
      </c>
      <c r="D286" s="9" t="s">
        <v>27</v>
      </c>
      <c r="E286" s="10">
        <v>16</v>
      </c>
      <c r="F286" s="27">
        <f t="shared" si="21"/>
        <v>9.19761904761905</v>
      </c>
      <c r="G286" s="11"/>
      <c r="H286" s="11">
        <f t="shared" si="23"/>
        <v>0</v>
      </c>
      <c r="I286" s="11">
        <f t="shared" si="24"/>
        <v>0</v>
      </c>
      <c r="J286" s="28" t="s">
        <v>22</v>
      </c>
    </row>
    <row r="287" ht="30" customHeight="1" spans="1:10">
      <c r="A287" s="9">
        <v>107</v>
      </c>
      <c r="B287" s="9" t="s">
        <v>142</v>
      </c>
      <c r="C287" s="26" t="s">
        <v>373</v>
      </c>
      <c r="D287" s="9" t="s">
        <v>49</v>
      </c>
      <c r="E287" s="10">
        <v>150</v>
      </c>
      <c r="F287" s="27">
        <f t="shared" si="21"/>
        <v>9.19761904761905</v>
      </c>
      <c r="G287" s="11"/>
      <c r="H287" s="11">
        <f t="shared" si="23"/>
        <v>0</v>
      </c>
      <c r="I287" s="11">
        <f t="shared" si="24"/>
        <v>0</v>
      </c>
      <c r="J287" s="28" t="s">
        <v>22</v>
      </c>
    </row>
    <row r="288" ht="30" customHeight="1" spans="1:10">
      <c r="A288" s="9">
        <v>108</v>
      </c>
      <c r="B288" s="9" t="s">
        <v>159</v>
      </c>
      <c r="C288" s="26" t="s">
        <v>376</v>
      </c>
      <c r="D288" s="9" t="s">
        <v>49</v>
      </c>
      <c r="E288" s="10">
        <v>150</v>
      </c>
      <c r="F288" s="27">
        <f t="shared" si="21"/>
        <v>9.19761904761905</v>
      </c>
      <c r="G288" s="11"/>
      <c r="H288" s="11">
        <f t="shared" si="23"/>
        <v>0</v>
      </c>
      <c r="I288" s="11">
        <f t="shared" si="24"/>
        <v>0</v>
      </c>
      <c r="J288" s="28" t="s">
        <v>22</v>
      </c>
    </row>
    <row r="289" ht="30" customHeight="1" spans="1:10">
      <c r="A289" s="9">
        <v>109</v>
      </c>
      <c r="B289" s="9" t="s">
        <v>166</v>
      </c>
      <c r="C289" s="26" t="s">
        <v>373</v>
      </c>
      <c r="D289" s="9" t="s">
        <v>49</v>
      </c>
      <c r="E289" s="10">
        <v>597</v>
      </c>
      <c r="F289" s="27">
        <f t="shared" si="21"/>
        <v>9.19761904761905</v>
      </c>
      <c r="G289" s="11"/>
      <c r="H289" s="11">
        <f t="shared" si="23"/>
        <v>0</v>
      </c>
      <c r="I289" s="11">
        <f t="shared" si="24"/>
        <v>0</v>
      </c>
      <c r="J289" s="28" t="s">
        <v>22</v>
      </c>
    </row>
    <row r="290" ht="30" customHeight="1" spans="1:10">
      <c r="A290" s="9">
        <v>110</v>
      </c>
      <c r="B290" s="9" t="s">
        <v>395</v>
      </c>
      <c r="C290" s="26" t="s">
        <v>373</v>
      </c>
      <c r="D290" s="9" t="s">
        <v>49</v>
      </c>
      <c r="E290" s="10">
        <v>582</v>
      </c>
      <c r="F290" s="27">
        <f t="shared" si="21"/>
        <v>9.19761904761905</v>
      </c>
      <c r="G290" s="11"/>
      <c r="H290" s="11">
        <f t="shared" si="23"/>
        <v>0</v>
      </c>
      <c r="I290" s="11">
        <f t="shared" si="24"/>
        <v>0</v>
      </c>
      <c r="J290" s="28" t="s">
        <v>22</v>
      </c>
    </row>
    <row r="291" ht="30" customHeight="1" spans="1:10">
      <c r="A291" s="9">
        <v>111</v>
      </c>
      <c r="B291" s="9" t="s">
        <v>167</v>
      </c>
      <c r="C291" s="26" t="s">
        <v>396</v>
      </c>
      <c r="D291" s="9" t="s">
        <v>65</v>
      </c>
      <c r="E291" s="10">
        <v>4</v>
      </c>
      <c r="F291" s="27">
        <f t="shared" si="21"/>
        <v>9.19761904761905</v>
      </c>
      <c r="G291" s="11"/>
      <c r="H291" s="11">
        <f t="shared" si="23"/>
        <v>0</v>
      </c>
      <c r="I291" s="11">
        <f t="shared" si="24"/>
        <v>0</v>
      </c>
      <c r="J291" s="28" t="s">
        <v>22</v>
      </c>
    </row>
    <row r="292" ht="30" customHeight="1" spans="1:10">
      <c r="A292" s="9">
        <v>112</v>
      </c>
      <c r="B292" s="9" t="s">
        <v>169</v>
      </c>
      <c r="C292" s="26" t="s">
        <v>376</v>
      </c>
      <c r="D292" s="9" t="s">
        <v>49</v>
      </c>
      <c r="E292" s="10">
        <v>1179</v>
      </c>
      <c r="F292" s="27">
        <f t="shared" si="21"/>
        <v>9.19761904761905</v>
      </c>
      <c r="G292" s="11"/>
      <c r="H292" s="11">
        <f t="shared" si="23"/>
        <v>0</v>
      </c>
      <c r="I292" s="11">
        <f t="shared" si="24"/>
        <v>0</v>
      </c>
      <c r="J292" s="28" t="s">
        <v>22</v>
      </c>
    </row>
    <row r="293" ht="30" customHeight="1" spans="1:10">
      <c r="A293" s="9">
        <v>113</v>
      </c>
      <c r="B293" s="9" t="s">
        <v>170</v>
      </c>
      <c r="C293" s="26" t="s">
        <v>376</v>
      </c>
      <c r="D293" s="9" t="s">
        <v>49</v>
      </c>
      <c r="E293" s="10">
        <v>37</v>
      </c>
      <c r="F293" s="27">
        <f t="shared" si="21"/>
        <v>9.19761904761905</v>
      </c>
      <c r="G293" s="11"/>
      <c r="H293" s="11">
        <f t="shared" si="23"/>
        <v>0</v>
      </c>
      <c r="I293" s="11">
        <f t="shared" si="24"/>
        <v>0</v>
      </c>
      <c r="J293" s="28" t="s">
        <v>22</v>
      </c>
    </row>
    <row r="294" ht="30" customHeight="1" spans="1:10">
      <c r="A294" s="9">
        <v>114</v>
      </c>
      <c r="B294" s="9" t="s">
        <v>397</v>
      </c>
      <c r="C294" s="26" t="s">
        <v>398</v>
      </c>
      <c r="D294" s="9" t="s">
        <v>84</v>
      </c>
      <c r="E294" s="10">
        <v>20</v>
      </c>
      <c r="F294" s="27">
        <f t="shared" si="21"/>
        <v>9.19761904761905</v>
      </c>
      <c r="G294" s="11"/>
      <c r="H294" s="11">
        <f t="shared" si="23"/>
        <v>0</v>
      </c>
      <c r="I294" s="11">
        <f t="shared" si="24"/>
        <v>0</v>
      </c>
      <c r="J294" s="28" t="s">
        <v>22</v>
      </c>
    </row>
    <row r="295" ht="30" customHeight="1" spans="1:10">
      <c r="A295" s="9">
        <v>115</v>
      </c>
      <c r="B295" s="9" t="s">
        <v>399</v>
      </c>
      <c r="C295" s="26" t="s">
        <v>400</v>
      </c>
      <c r="D295" s="9" t="s">
        <v>27</v>
      </c>
      <c r="E295" s="10">
        <v>11</v>
      </c>
      <c r="F295" s="27">
        <f t="shared" si="21"/>
        <v>9.19761904761905</v>
      </c>
      <c r="G295" s="11"/>
      <c r="H295" s="11">
        <f t="shared" si="23"/>
        <v>0</v>
      </c>
      <c r="I295" s="11">
        <f t="shared" si="24"/>
        <v>0</v>
      </c>
      <c r="J295" s="28" t="s">
        <v>22</v>
      </c>
    </row>
    <row r="296" ht="30" customHeight="1" spans="1:10">
      <c r="A296" s="9">
        <v>116</v>
      </c>
      <c r="B296" s="9" t="s">
        <v>401</v>
      </c>
      <c r="C296" s="26" t="s">
        <v>402</v>
      </c>
      <c r="D296" s="9" t="s">
        <v>27</v>
      </c>
      <c r="E296" s="10">
        <v>6</v>
      </c>
      <c r="F296" s="27">
        <f t="shared" si="21"/>
        <v>9.19761904761905</v>
      </c>
      <c r="G296" s="11"/>
      <c r="H296" s="11">
        <f t="shared" si="23"/>
        <v>0</v>
      </c>
      <c r="I296" s="11">
        <f t="shared" si="24"/>
        <v>0</v>
      </c>
      <c r="J296" s="28" t="s">
        <v>22</v>
      </c>
    </row>
    <row r="297" ht="30" customHeight="1" spans="1:10">
      <c r="A297" s="9">
        <v>117</v>
      </c>
      <c r="B297" s="9" t="s">
        <v>198</v>
      </c>
      <c r="C297" s="26" t="s">
        <v>403</v>
      </c>
      <c r="D297" s="9" t="s">
        <v>41</v>
      </c>
      <c r="E297" s="10">
        <v>2</v>
      </c>
      <c r="F297" s="27">
        <f t="shared" si="21"/>
        <v>9.19761904761905</v>
      </c>
      <c r="G297" s="11"/>
      <c r="H297" s="11">
        <f t="shared" si="23"/>
        <v>0</v>
      </c>
      <c r="I297" s="11">
        <f t="shared" si="24"/>
        <v>0</v>
      </c>
      <c r="J297" s="28" t="s">
        <v>22</v>
      </c>
    </row>
    <row r="298" ht="30" customHeight="1" spans="1:10">
      <c r="A298" s="9">
        <v>118</v>
      </c>
      <c r="B298" s="9" t="s">
        <v>179</v>
      </c>
      <c r="C298" s="26" t="s">
        <v>403</v>
      </c>
      <c r="D298" s="9" t="s">
        <v>41</v>
      </c>
      <c r="E298" s="10">
        <v>10</v>
      </c>
      <c r="F298" s="27">
        <f t="shared" si="21"/>
        <v>9.19761904761905</v>
      </c>
      <c r="G298" s="11"/>
      <c r="H298" s="11">
        <f t="shared" si="23"/>
        <v>0</v>
      </c>
      <c r="I298" s="11">
        <f t="shared" si="24"/>
        <v>0</v>
      </c>
      <c r="J298" s="28" t="s">
        <v>22</v>
      </c>
    </row>
    <row r="299" ht="30" customHeight="1" spans="1:10">
      <c r="A299" s="9">
        <v>119</v>
      </c>
      <c r="B299" s="9" t="s">
        <v>404</v>
      </c>
      <c r="C299" s="26" t="s">
        <v>403</v>
      </c>
      <c r="D299" s="9" t="s">
        <v>41</v>
      </c>
      <c r="E299" s="10">
        <v>2</v>
      </c>
      <c r="F299" s="27">
        <f t="shared" si="21"/>
        <v>9.19761904761905</v>
      </c>
      <c r="G299" s="11"/>
      <c r="H299" s="11">
        <f t="shared" si="23"/>
        <v>0</v>
      </c>
      <c r="I299" s="11">
        <f t="shared" si="24"/>
        <v>0</v>
      </c>
      <c r="J299" s="28" t="s">
        <v>22</v>
      </c>
    </row>
    <row r="300" ht="30" customHeight="1" spans="1:10">
      <c r="A300" s="9">
        <v>120</v>
      </c>
      <c r="B300" s="9" t="s">
        <v>404</v>
      </c>
      <c r="C300" s="26" t="s">
        <v>403</v>
      </c>
      <c r="D300" s="9" t="s">
        <v>41</v>
      </c>
      <c r="E300" s="10">
        <v>2</v>
      </c>
      <c r="F300" s="27">
        <f t="shared" si="21"/>
        <v>9.19761904761905</v>
      </c>
      <c r="G300" s="11"/>
      <c r="H300" s="11">
        <f t="shared" si="23"/>
        <v>0</v>
      </c>
      <c r="I300" s="11">
        <f t="shared" si="24"/>
        <v>0</v>
      </c>
      <c r="J300" s="28" t="s">
        <v>22</v>
      </c>
    </row>
    <row r="301" ht="30" customHeight="1" spans="1:10">
      <c r="A301" s="9">
        <v>121</v>
      </c>
      <c r="B301" s="9" t="s">
        <v>181</v>
      </c>
      <c r="C301" s="26" t="s">
        <v>405</v>
      </c>
      <c r="D301" s="9" t="s">
        <v>41</v>
      </c>
      <c r="E301" s="10">
        <v>12</v>
      </c>
      <c r="F301" s="27">
        <f t="shared" si="21"/>
        <v>9.19761904761905</v>
      </c>
      <c r="G301" s="11"/>
      <c r="H301" s="11">
        <f t="shared" si="23"/>
        <v>0</v>
      </c>
      <c r="I301" s="11">
        <f t="shared" si="24"/>
        <v>0</v>
      </c>
      <c r="J301" s="28" t="s">
        <v>22</v>
      </c>
    </row>
    <row r="302" ht="30" customHeight="1" spans="1:10">
      <c r="A302" s="9">
        <v>122</v>
      </c>
      <c r="B302" s="9" t="s">
        <v>406</v>
      </c>
      <c r="C302" s="26" t="s">
        <v>407</v>
      </c>
      <c r="D302" s="9" t="s">
        <v>41</v>
      </c>
      <c r="E302" s="10">
        <v>2</v>
      </c>
      <c r="F302" s="27">
        <f t="shared" si="21"/>
        <v>9.19761904761905</v>
      </c>
      <c r="G302" s="11"/>
      <c r="H302" s="11">
        <f t="shared" si="23"/>
        <v>0</v>
      </c>
      <c r="I302" s="11">
        <f t="shared" si="24"/>
        <v>0</v>
      </c>
      <c r="J302" s="28" t="s">
        <v>22</v>
      </c>
    </row>
    <row r="303" ht="30" customHeight="1" spans="1:10">
      <c r="A303" s="9">
        <v>123</v>
      </c>
      <c r="B303" s="9" t="s">
        <v>408</v>
      </c>
      <c r="C303" s="26" t="s">
        <v>407</v>
      </c>
      <c r="D303" s="9" t="s">
        <v>41</v>
      </c>
      <c r="E303" s="10">
        <v>1</v>
      </c>
      <c r="F303" s="27">
        <f t="shared" si="21"/>
        <v>9.19761904761905</v>
      </c>
      <c r="G303" s="11"/>
      <c r="H303" s="11">
        <f t="shared" si="23"/>
        <v>0</v>
      </c>
      <c r="I303" s="11">
        <f t="shared" si="24"/>
        <v>0</v>
      </c>
      <c r="J303" s="28" t="s">
        <v>22</v>
      </c>
    </row>
    <row r="304" ht="30" customHeight="1" spans="1:10">
      <c r="A304" s="9">
        <v>124</v>
      </c>
      <c r="B304" s="9" t="s">
        <v>409</v>
      </c>
      <c r="C304" s="26" t="s">
        <v>407</v>
      </c>
      <c r="D304" s="9" t="s">
        <v>41</v>
      </c>
      <c r="E304" s="10">
        <v>1</v>
      </c>
      <c r="F304" s="27">
        <f t="shared" si="21"/>
        <v>9.19761904761905</v>
      </c>
      <c r="G304" s="11"/>
      <c r="H304" s="11">
        <f t="shared" si="23"/>
        <v>0</v>
      </c>
      <c r="I304" s="11">
        <f t="shared" si="24"/>
        <v>0</v>
      </c>
      <c r="J304" s="28" t="s">
        <v>22</v>
      </c>
    </row>
    <row r="305" ht="30" customHeight="1" spans="1:10">
      <c r="A305" s="9">
        <v>125</v>
      </c>
      <c r="B305" s="9" t="s">
        <v>410</v>
      </c>
      <c r="C305" s="26" t="s">
        <v>405</v>
      </c>
      <c r="D305" s="9" t="s">
        <v>41</v>
      </c>
      <c r="E305" s="10">
        <v>2</v>
      </c>
      <c r="F305" s="27">
        <f t="shared" si="21"/>
        <v>9.19761904761905</v>
      </c>
      <c r="G305" s="11"/>
      <c r="H305" s="11">
        <f t="shared" si="23"/>
        <v>0</v>
      </c>
      <c r="I305" s="11">
        <f t="shared" si="24"/>
        <v>0</v>
      </c>
      <c r="J305" s="28" t="s">
        <v>22</v>
      </c>
    </row>
    <row r="306" ht="30" customHeight="1" spans="1:10">
      <c r="A306" s="9">
        <v>126</v>
      </c>
      <c r="B306" s="9" t="s">
        <v>411</v>
      </c>
      <c r="C306" s="26" t="s">
        <v>405</v>
      </c>
      <c r="D306" s="9" t="s">
        <v>41</v>
      </c>
      <c r="E306" s="10">
        <v>1</v>
      </c>
      <c r="F306" s="27">
        <f t="shared" si="21"/>
        <v>9.19761904761905</v>
      </c>
      <c r="G306" s="11"/>
      <c r="H306" s="11">
        <f t="shared" si="23"/>
        <v>0</v>
      </c>
      <c r="I306" s="11">
        <f t="shared" si="24"/>
        <v>0</v>
      </c>
      <c r="J306" s="28" t="s">
        <v>22</v>
      </c>
    </row>
    <row r="307" ht="30" customHeight="1" spans="1:10">
      <c r="A307" s="9">
        <v>127</v>
      </c>
      <c r="B307" s="9" t="s">
        <v>315</v>
      </c>
      <c r="C307" s="26" t="s">
        <v>400</v>
      </c>
      <c r="D307" s="9" t="s">
        <v>27</v>
      </c>
      <c r="E307" s="10">
        <v>296</v>
      </c>
      <c r="F307" s="27">
        <f t="shared" si="21"/>
        <v>9.19761904761905</v>
      </c>
      <c r="G307" s="11"/>
      <c r="H307" s="11">
        <f t="shared" si="23"/>
        <v>0</v>
      </c>
      <c r="I307" s="11">
        <f t="shared" si="24"/>
        <v>0</v>
      </c>
      <c r="J307" s="28" t="s">
        <v>22</v>
      </c>
    </row>
    <row r="308" ht="30" customHeight="1" spans="1:10">
      <c r="A308" s="9">
        <v>128</v>
      </c>
      <c r="B308" s="9" t="s">
        <v>412</v>
      </c>
      <c r="C308" s="26" t="s">
        <v>400</v>
      </c>
      <c r="D308" s="9" t="s">
        <v>27</v>
      </c>
      <c r="E308" s="10">
        <v>70</v>
      </c>
      <c r="F308" s="27">
        <f t="shared" si="21"/>
        <v>9.19761904761905</v>
      </c>
      <c r="G308" s="11"/>
      <c r="H308" s="11">
        <f t="shared" si="23"/>
        <v>0</v>
      </c>
      <c r="I308" s="11">
        <f t="shared" si="24"/>
        <v>0</v>
      </c>
      <c r="J308" s="28" t="s">
        <v>22</v>
      </c>
    </row>
    <row r="309" ht="30" customHeight="1" spans="1:10">
      <c r="A309" s="9">
        <v>129</v>
      </c>
      <c r="B309" s="9" t="s">
        <v>413</v>
      </c>
      <c r="C309" s="26" t="s">
        <v>400</v>
      </c>
      <c r="D309" s="9" t="s">
        <v>27</v>
      </c>
      <c r="E309" s="10">
        <v>9</v>
      </c>
      <c r="F309" s="27">
        <f t="shared" si="21"/>
        <v>9.19761904761905</v>
      </c>
      <c r="G309" s="11"/>
      <c r="H309" s="11">
        <f t="shared" ref="H309:H334" si="25">ROUND(E309*G309,2)</f>
        <v>0</v>
      </c>
      <c r="I309" s="11">
        <f t="shared" si="24"/>
        <v>0</v>
      </c>
      <c r="J309" s="28" t="s">
        <v>22</v>
      </c>
    </row>
    <row r="310" ht="30" customHeight="1" spans="1:10">
      <c r="A310" s="9">
        <v>130</v>
      </c>
      <c r="B310" s="9" t="s">
        <v>414</v>
      </c>
      <c r="C310" s="26" t="s">
        <v>415</v>
      </c>
      <c r="D310" s="9" t="s">
        <v>41</v>
      </c>
      <c r="E310" s="10">
        <v>9</v>
      </c>
      <c r="F310" s="27">
        <f t="shared" ref="F310:F334" si="26">27/28+10-3+1+7/30</f>
        <v>9.19761904761905</v>
      </c>
      <c r="G310" s="11"/>
      <c r="H310" s="11">
        <f t="shared" si="25"/>
        <v>0</v>
      </c>
      <c r="I310" s="11">
        <f t="shared" ref="I310:I334" si="27">H310*F310</f>
        <v>0</v>
      </c>
      <c r="J310" s="28" t="s">
        <v>22</v>
      </c>
    </row>
    <row r="311" ht="30" customHeight="1" spans="1:10">
      <c r="A311" s="9">
        <v>131</v>
      </c>
      <c r="B311" s="9" t="s">
        <v>416</v>
      </c>
      <c r="C311" s="26" t="s">
        <v>417</v>
      </c>
      <c r="D311" s="9" t="s">
        <v>27</v>
      </c>
      <c r="E311" s="10">
        <v>82</v>
      </c>
      <c r="F311" s="27">
        <f t="shared" si="26"/>
        <v>9.19761904761905</v>
      </c>
      <c r="G311" s="11"/>
      <c r="H311" s="11">
        <f t="shared" si="25"/>
        <v>0</v>
      </c>
      <c r="I311" s="11">
        <f t="shared" si="27"/>
        <v>0</v>
      </c>
      <c r="J311" s="28" t="s">
        <v>22</v>
      </c>
    </row>
    <row r="312" ht="30" customHeight="1" spans="1:10">
      <c r="A312" s="9">
        <v>132</v>
      </c>
      <c r="B312" s="9" t="s">
        <v>418</v>
      </c>
      <c r="C312" s="26" t="s">
        <v>419</v>
      </c>
      <c r="D312" s="9" t="s">
        <v>41</v>
      </c>
      <c r="E312" s="10">
        <v>82</v>
      </c>
      <c r="F312" s="27">
        <f t="shared" si="26"/>
        <v>9.19761904761905</v>
      </c>
      <c r="G312" s="11"/>
      <c r="H312" s="11">
        <f t="shared" si="25"/>
        <v>0</v>
      </c>
      <c r="I312" s="11">
        <f t="shared" si="27"/>
        <v>0</v>
      </c>
      <c r="J312" s="28" t="s">
        <v>22</v>
      </c>
    </row>
    <row r="313" ht="30" customHeight="1" spans="1:10">
      <c r="A313" s="9">
        <v>133</v>
      </c>
      <c r="B313" s="9" t="s">
        <v>420</v>
      </c>
      <c r="C313" s="26" t="s">
        <v>421</v>
      </c>
      <c r="D313" s="9" t="s">
        <v>41</v>
      </c>
      <c r="E313" s="10">
        <v>85</v>
      </c>
      <c r="F313" s="27">
        <f t="shared" si="26"/>
        <v>9.19761904761905</v>
      </c>
      <c r="G313" s="11"/>
      <c r="H313" s="11">
        <f t="shared" si="25"/>
        <v>0</v>
      </c>
      <c r="I313" s="11">
        <f t="shared" si="27"/>
        <v>0</v>
      </c>
      <c r="J313" s="28" t="s">
        <v>22</v>
      </c>
    </row>
    <row r="314" ht="30" customHeight="1" spans="1:10">
      <c r="A314" s="9">
        <v>134</v>
      </c>
      <c r="B314" s="9" t="s">
        <v>422</v>
      </c>
      <c r="C314" s="26" t="s">
        <v>423</v>
      </c>
      <c r="D314" s="9" t="s">
        <v>65</v>
      </c>
      <c r="E314" s="10">
        <v>10</v>
      </c>
      <c r="F314" s="27">
        <f t="shared" si="26"/>
        <v>9.19761904761905</v>
      </c>
      <c r="G314" s="11"/>
      <c r="H314" s="11">
        <f t="shared" si="25"/>
        <v>0</v>
      </c>
      <c r="I314" s="11">
        <f t="shared" si="27"/>
        <v>0</v>
      </c>
      <c r="J314" s="28" t="s">
        <v>22</v>
      </c>
    </row>
    <row r="315" ht="30" customHeight="1" spans="1:10">
      <c r="A315" s="9">
        <v>135</v>
      </c>
      <c r="B315" s="9" t="s">
        <v>424</v>
      </c>
      <c r="C315" s="26" t="s">
        <v>425</v>
      </c>
      <c r="D315" s="9" t="s">
        <v>426</v>
      </c>
      <c r="E315" s="10">
        <v>82</v>
      </c>
      <c r="F315" s="27">
        <f t="shared" si="26"/>
        <v>9.19761904761905</v>
      </c>
      <c r="G315" s="11"/>
      <c r="H315" s="11">
        <f t="shared" si="25"/>
        <v>0</v>
      </c>
      <c r="I315" s="11">
        <f t="shared" si="27"/>
        <v>0</v>
      </c>
      <c r="J315" s="28" t="s">
        <v>22</v>
      </c>
    </row>
    <row r="316" ht="30" customHeight="1" spans="1:10">
      <c r="A316" s="9">
        <v>136</v>
      </c>
      <c r="B316" s="9" t="s">
        <v>427</v>
      </c>
      <c r="C316" s="26" t="s">
        <v>428</v>
      </c>
      <c r="D316" s="9" t="s">
        <v>41</v>
      </c>
      <c r="E316" s="10">
        <v>5</v>
      </c>
      <c r="F316" s="27">
        <f t="shared" si="26"/>
        <v>9.19761904761905</v>
      </c>
      <c r="G316" s="11"/>
      <c r="H316" s="11">
        <f t="shared" si="25"/>
        <v>0</v>
      </c>
      <c r="I316" s="11">
        <f t="shared" si="27"/>
        <v>0</v>
      </c>
      <c r="J316" s="28" t="s">
        <v>22</v>
      </c>
    </row>
    <row r="317" ht="30" customHeight="1" spans="1:10">
      <c r="A317" s="9">
        <v>137</v>
      </c>
      <c r="B317" s="9" t="s">
        <v>429</v>
      </c>
      <c r="C317" s="26" t="s">
        <v>425</v>
      </c>
      <c r="D317" s="9" t="s">
        <v>41</v>
      </c>
      <c r="E317" s="10">
        <v>10</v>
      </c>
      <c r="F317" s="27">
        <f t="shared" si="26"/>
        <v>9.19761904761905</v>
      </c>
      <c r="G317" s="11"/>
      <c r="H317" s="11">
        <f t="shared" si="25"/>
        <v>0</v>
      </c>
      <c r="I317" s="11">
        <f t="shared" si="27"/>
        <v>0</v>
      </c>
      <c r="J317" s="28" t="s">
        <v>22</v>
      </c>
    </row>
    <row r="318" ht="30" customHeight="1" spans="1:10">
      <c r="A318" s="9">
        <v>138</v>
      </c>
      <c r="B318" s="9" t="s">
        <v>430</v>
      </c>
      <c r="C318" s="26" t="s">
        <v>431</v>
      </c>
      <c r="D318" s="9" t="s">
        <v>41</v>
      </c>
      <c r="E318" s="10">
        <v>9</v>
      </c>
      <c r="F318" s="27">
        <f t="shared" si="26"/>
        <v>9.19761904761905</v>
      </c>
      <c r="G318" s="11"/>
      <c r="H318" s="11">
        <f t="shared" si="25"/>
        <v>0</v>
      </c>
      <c r="I318" s="11">
        <f t="shared" si="27"/>
        <v>0</v>
      </c>
      <c r="J318" s="28" t="s">
        <v>22</v>
      </c>
    </row>
    <row r="319" ht="30" customHeight="1" spans="1:10">
      <c r="A319" s="9">
        <v>139</v>
      </c>
      <c r="B319" s="9" t="s">
        <v>432</v>
      </c>
      <c r="C319" s="26" t="s">
        <v>433</v>
      </c>
      <c r="D319" s="9" t="s">
        <v>41</v>
      </c>
      <c r="E319" s="10">
        <v>1</v>
      </c>
      <c r="F319" s="27">
        <f t="shared" si="26"/>
        <v>9.19761904761905</v>
      </c>
      <c r="G319" s="11"/>
      <c r="H319" s="11">
        <f t="shared" si="25"/>
        <v>0</v>
      </c>
      <c r="I319" s="11">
        <f t="shared" si="27"/>
        <v>0</v>
      </c>
      <c r="J319" s="28" t="s">
        <v>22</v>
      </c>
    </row>
    <row r="320" ht="30" customHeight="1" spans="1:10">
      <c r="A320" s="9">
        <v>140</v>
      </c>
      <c r="B320" s="9" t="s">
        <v>434</v>
      </c>
      <c r="C320" s="26" t="s">
        <v>435</v>
      </c>
      <c r="D320" s="9" t="s">
        <v>41</v>
      </c>
      <c r="E320" s="10">
        <v>5</v>
      </c>
      <c r="F320" s="27">
        <f t="shared" si="26"/>
        <v>9.19761904761905</v>
      </c>
      <c r="G320" s="11"/>
      <c r="H320" s="11">
        <f t="shared" si="25"/>
        <v>0</v>
      </c>
      <c r="I320" s="11">
        <f t="shared" si="27"/>
        <v>0</v>
      </c>
      <c r="J320" s="28" t="s">
        <v>22</v>
      </c>
    </row>
    <row r="321" ht="30" customHeight="1" spans="1:10">
      <c r="A321" s="9">
        <v>141</v>
      </c>
      <c r="B321" s="9" t="s">
        <v>436</v>
      </c>
      <c r="C321" s="26" t="s">
        <v>437</v>
      </c>
      <c r="D321" s="9" t="s">
        <v>438</v>
      </c>
      <c r="E321" s="10">
        <v>40</v>
      </c>
      <c r="F321" s="27">
        <f t="shared" si="26"/>
        <v>9.19761904761905</v>
      </c>
      <c r="G321" s="11"/>
      <c r="H321" s="11">
        <f t="shared" si="25"/>
        <v>0</v>
      </c>
      <c r="I321" s="11">
        <f t="shared" si="27"/>
        <v>0</v>
      </c>
      <c r="J321" s="28" t="s">
        <v>22</v>
      </c>
    </row>
    <row r="322" ht="30" customHeight="1" spans="1:10">
      <c r="A322" s="9">
        <v>142</v>
      </c>
      <c r="B322" s="9" t="s">
        <v>293</v>
      </c>
      <c r="C322" s="26" t="s">
        <v>439</v>
      </c>
      <c r="D322" s="9" t="s">
        <v>41</v>
      </c>
      <c r="E322" s="10">
        <v>11</v>
      </c>
      <c r="F322" s="27">
        <f t="shared" si="26"/>
        <v>9.19761904761905</v>
      </c>
      <c r="G322" s="11"/>
      <c r="H322" s="11">
        <f t="shared" si="25"/>
        <v>0</v>
      </c>
      <c r="I322" s="11">
        <f t="shared" si="27"/>
        <v>0</v>
      </c>
      <c r="J322" s="28" t="s">
        <v>22</v>
      </c>
    </row>
    <row r="323" ht="30" customHeight="1" spans="1:10">
      <c r="A323" s="9">
        <v>143</v>
      </c>
      <c r="B323" s="9" t="s">
        <v>440</v>
      </c>
      <c r="C323" s="26" t="s">
        <v>441</v>
      </c>
      <c r="D323" s="9" t="s">
        <v>438</v>
      </c>
      <c r="E323" s="10">
        <v>17</v>
      </c>
      <c r="F323" s="27">
        <f t="shared" si="26"/>
        <v>9.19761904761905</v>
      </c>
      <c r="G323" s="11"/>
      <c r="H323" s="11">
        <f t="shared" si="25"/>
        <v>0</v>
      </c>
      <c r="I323" s="11">
        <f t="shared" si="27"/>
        <v>0</v>
      </c>
      <c r="J323" s="28" t="s">
        <v>22</v>
      </c>
    </row>
    <row r="324" ht="30" customHeight="1" spans="1:10">
      <c r="A324" s="9">
        <v>144</v>
      </c>
      <c r="B324" s="9" t="s">
        <v>442</v>
      </c>
      <c r="C324" s="26" t="s">
        <v>400</v>
      </c>
      <c r="D324" s="9" t="s">
        <v>27</v>
      </c>
      <c r="E324" s="10">
        <v>21</v>
      </c>
      <c r="F324" s="27">
        <f t="shared" si="26"/>
        <v>9.19761904761905</v>
      </c>
      <c r="G324" s="11"/>
      <c r="H324" s="11">
        <f t="shared" si="25"/>
        <v>0</v>
      </c>
      <c r="I324" s="11">
        <f t="shared" si="27"/>
        <v>0</v>
      </c>
      <c r="J324" s="28" t="s">
        <v>22</v>
      </c>
    </row>
    <row r="325" ht="30" customHeight="1" spans="1:10">
      <c r="A325" s="9">
        <v>145</v>
      </c>
      <c r="B325" s="9" t="s">
        <v>443</v>
      </c>
      <c r="C325" s="26" t="s">
        <v>405</v>
      </c>
      <c r="D325" s="9" t="s">
        <v>41</v>
      </c>
      <c r="E325" s="10">
        <v>3</v>
      </c>
      <c r="F325" s="27">
        <f t="shared" si="26"/>
        <v>9.19761904761905</v>
      </c>
      <c r="G325" s="11"/>
      <c r="H325" s="11">
        <f t="shared" si="25"/>
        <v>0</v>
      </c>
      <c r="I325" s="11">
        <f t="shared" si="27"/>
        <v>0</v>
      </c>
      <c r="J325" s="28" t="s">
        <v>22</v>
      </c>
    </row>
    <row r="326" ht="30" customHeight="1" spans="1:10">
      <c r="A326" s="9">
        <v>146</v>
      </c>
      <c r="B326" s="9" t="s">
        <v>444</v>
      </c>
      <c r="C326" s="26" t="s">
        <v>445</v>
      </c>
      <c r="D326" s="9" t="s">
        <v>65</v>
      </c>
      <c r="E326" s="10">
        <v>4</v>
      </c>
      <c r="F326" s="27">
        <f t="shared" si="26"/>
        <v>9.19761904761905</v>
      </c>
      <c r="G326" s="11"/>
      <c r="H326" s="11">
        <f t="shared" si="25"/>
        <v>0</v>
      </c>
      <c r="I326" s="11">
        <f t="shared" si="27"/>
        <v>0</v>
      </c>
      <c r="J326" s="28" t="s">
        <v>22</v>
      </c>
    </row>
    <row r="327" ht="30" customHeight="1" spans="1:10">
      <c r="A327" s="9">
        <v>147</v>
      </c>
      <c r="B327" s="9" t="s">
        <v>446</v>
      </c>
      <c r="C327" s="26" t="s">
        <v>400</v>
      </c>
      <c r="D327" s="9" t="s">
        <v>27</v>
      </c>
      <c r="E327" s="10">
        <v>25</v>
      </c>
      <c r="F327" s="27">
        <f t="shared" si="26"/>
        <v>9.19761904761905</v>
      </c>
      <c r="G327" s="11"/>
      <c r="H327" s="11">
        <f t="shared" si="25"/>
        <v>0</v>
      </c>
      <c r="I327" s="11">
        <f t="shared" si="27"/>
        <v>0</v>
      </c>
      <c r="J327" s="28" t="s">
        <v>22</v>
      </c>
    </row>
    <row r="328" ht="30" customHeight="1" spans="1:10">
      <c r="A328" s="9">
        <v>148</v>
      </c>
      <c r="B328" s="9" t="s">
        <v>318</v>
      </c>
      <c r="C328" s="26" t="s">
        <v>400</v>
      </c>
      <c r="D328" s="9" t="s">
        <v>27</v>
      </c>
      <c r="E328" s="10">
        <v>348</v>
      </c>
      <c r="F328" s="27">
        <f t="shared" si="26"/>
        <v>9.19761904761905</v>
      </c>
      <c r="G328" s="11"/>
      <c r="H328" s="11">
        <f t="shared" si="25"/>
        <v>0</v>
      </c>
      <c r="I328" s="11">
        <f t="shared" si="27"/>
        <v>0</v>
      </c>
      <c r="J328" s="28" t="s">
        <v>22</v>
      </c>
    </row>
    <row r="329" ht="30" customHeight="1" spans="1:10">
      <c r="A329" s="9">
        <v>149</v>
      </c>
      <c r="B329" s="9" t="s">
        <v>443</v>
      </c>
      <c r="C329" s="26" t="s">
        <v>405</v>
      </c>
      <c r="D329" s="9" t="s">
        <v>41</v>
      </c>
      <c r="E329" s="10">
        <v>1</v>
      </c>
      <c r="F329" s="27">
        <f t="shared" si="26"/>
        <v>9.19761904761905</v>
      </c>
      <c r="G329" s="11"/>
      <c r="H329" s="11">
        <f t="shared" si="25"/>
        <v>0</v>
      </c>
      <c r="I329" s="11">
        <f t="shared" si="27"/>
        <v>0</v>
      </c>
      <c r="J329" s="28" t="s">
        <v>22</v>
      </c>
    </row>
    <row r="330" ht="30" customHeight="1" spans="1:10">
      <c r="A330" s="9">
        <v>150</v>
      </c>
      <c r="B330" s="9" t="s">
        <v>444</v>
      </c>
      <c r="C330" s="26" t="s">
        <v>445</v>
      </c>
      <c r="D330" s="9" t="s">
        <v>65</v>
      </c>
      <c r="E330" s="10">
        <v>17</v>
      </c>
      <c r="F330" s="27">
        <f t="shared" si="26"/>
        <v>9.19761904761905</v>
      </c>
      <c r="G330" s="11"/>
      <c r="H330" s="11">
        <f t="shared" si="25"/>
        <v>0</v>
      </c>
      <c r="I330" s="11">
        <f t="shared" si="27"/>
        <v>0</v>
      </c>
      <c r="J330" s="28" t="s">
        <v>22</v>
      </c>
    </row>
    <row r="331" ht="30" customHeight="1" spans="1:10">
      <c r="A331" s="9">
        <v>151</v>
      </c>
      <c r="B331" s="9" t="s">
        <v>389</v>
      </c>
      <c r="C331" s="26" t="s">
        <v>447</v>
      </c>
      <c r="D331" s="9" t="s">
        <v>41</v>
      </c>
      <c r="E331" s="10">
        <v>5</v>
      </c>
      <c r="F331" s="27">
        <f t="shared" si="26"/>
        <v>9.19761904761905</v>
      </c>
      <c r="G331" s="11"/>
      <c r="H331" s="11">
        <f t="shared" si="25"/>
        <v>0</v>
      </c>
      <c r="I331" s="11">
        <f t="shared" si="27"/>
        <v>0</v>
      </c>
      <c r="J331" s="28" t="s">
        <v>22</v>
      </c>
    </row>
    <row r="332" ht="30" customHeight="1" spans="1:10">
      <c r="A332" s="9">
        <v>152</v>
      </c>
      <c r="B332" s="9" t="s">
        <v>448</v>
      </c>
      <c r="C332" s="26" t="s">
        <v>449</v>
      </c>
      <c r="D332" s="9" t="s">
        <v>41</v>
      </c>
      <c r="E332" s="10">
        <v>6</v>
      </c>
      <c r="F332" s="27">
        <f t="shared" si="26"/>
        <v>9.19761904761905</v>
      </c>
      <c r="G332" s="11"/>
      <c r="H332" s="11">
        <f t="shared" si="25"/>
        <v>0</v>
      </c>
      <c r="I332" s="11">
        <f t="shared" si="27"/>
        <v>0</v>
      </c>
      <c r="J332" s="28" t="s">
        <v>22</v>
      </c>
    </row>
    <row r="333" ht="30" customHeight="1" spans="1:10">
      <c r="A333" s="9">
        <v>153</v>
      </c>
      <c r="B333" s="9" t="s">
        <v>198</v>
      </c>
      <c r="C333" s="26" t="s">
        <v>403</v>
      </c>
      <c r="D333" s="9" t="s">
        <v>41</v>
      </c>
      <c r="E333" s="10">
        <v>4</v>
      </c>
      <c r="F333" s="27">
        <f t="shared" si="26"/>
        <v>9.19761904761905</v>
      </c>
      <c r="G333" s="11"/>
      <c r="H333" s="11">
        <f t="shared" si="25"/>
        <v>0</v>
      </c>
      <c r="I333" s="11">
        <f t="shared" si="27"/>
        <v>0</v>
      </c>
      <c r="J333" s="28" t="s">
        <v>22</v>
      </c>
    </row>
    <row r="334" ht="30" customHeight="1" spans="1:10">
      <c r="A334" s="9">
        <v>154</v>
      </c>
      <c r="B334" s="9" t="s">
        <v>450</v>
      </c>
      <c r="C334" s="26" t="s">
        <v>451</v>
      </c>
      <c r="D334" s="9" t="s">
        <v>65</v>
      </c>
      <c r="E334" s="10">
        <v>1346</v>
      </c>
      <c r="F334" s="27">
        <f t="shared" si="26"/>
        <v>9.19761904761905</v>
      </c>
      <c r="G334" s="11"/>
      <c r="H334" s="11">
        <f t="shared" si="25"/>
        <v>0</v>
      </c>
      <c r="I334" s="11">
        <f t="shared" si="27"/>
        <v>0</v>
      </c>
      <c r="J334" s="28" t="s">
        <v>22</v>
      </c>
    </row>
    <row r="335" s="16" customFormat="1" ht="30" customHeight="1" spans="1:10">
      <c r="A335" s="29" t="s">
        <v>281</v>
      </c>
      <c r="B335" s="30"/>
      <c r="C335" s="30"/>
      <c r="D335" s="30"/>
      <c r="E335" s="31"/>
      <c r="F335" s="32"/>
      <c r="G335" s="33"/>
      <c r="H335" s="33">
        <f>SUM(H181:H334)</f>
        <v>0</v>
      </c>
      <c r="I335" s="33">
        <f>SUM(I181:I334)</f>
        <v>0</v>
      </c>
      <c r="J335" s="28" t="s">
        <v>22</v>
      </c>
    </row>
    <row r="336" ht="30" customHeight="1" spans="1:10">
      <c r="A336" s="34" t="s">
        <v>452</v>
      </c>
      <c r="B336" s="35"/>
      <c r="C336" s="35"/>
      <c r="D336" s="35"/>
      <c r="E336" s="35"/>
      <c r="F336" s="36"/>
      <c r="G336" s="35"/>
      <c r="H336" s="35"/>
      <c r="I336" s="35"/>
      <c r="J336" s="37"/>
    </row>
    <row r="337" ht="30" customHeight="1" spans="1:10">
      <c r="A337" s="9">
        <v>1</v>
      </c>
      <c r="B337" s="9" t="s">
        <v>453</v>
      </c>
      <c r="C337" s="26" t="s">
        <v>454</v>
      </c>
      <c r="D337" s="9" t="s">
        <v>248</v>
      </c>
      <c r="E337" s="10">
        <v>15000</v>
      </c>
      <c r="F337" s="27">
        <f>15+7/30</f>
        <v>15.2333333333333</v>
      </c>
      <c r="G337" s="11"/>
      <c r="H337" s="11">
        <f t="shared" ref="H337:H381" si="28">ROUND(E337*G337,2)</f>
        <v>0</v>
      </c>
      <c r="I337" s="11">
        <f>H337*F337</f>
        <v>0</v>
      </c>
      <c r="J337" s="28" t="s">
        <v>22</v>
      </c>
    </row>
    <row r="338" ht="30" customHeight="1" spans="1:10">
      <c r="A338" s="9">
        <v>2</v>
      </c>
      <c r="B338" s="9" t="s">
        <v>455</v>
      </c>
      <c r="C338" s="26" t="s">
        <v>456</v>
      </c>
      <c r="D338" s="9" t="s">
        <v>248</v>
      </c>
      <c r="E338" s="10">
        <v>8000</v>
      </c>
      <c r="F338" s="27">
        <f t="shared" ref="F338:F347" si="29">15+7/30</f>
        <v>15.2333333333333</v>
      </c>
      <c r="G338" s="11"/>
      <c r="H338" s="11">
        <f t="shared" si="28"/>
        <v>0</v>
      </c>
      <c r="I338" s="11">
        <f t="shared" ref="I338:I381" si="30">H338*F338</f>
        <v>0</v>
      </c>
      <c r="J338" s="28" t="s">
        <v>22</v>
      </c>
    </row>
    <row r="339" ht="30" customHeight="1" spans="1:10">
      <c r="A339" s="9">
        <v>3</v>
      </c>
      <c r="B339" s="9" t="s">
        <v>457</v>
      </c>
      <c r="C339" s="26" t="s">
        <v>458</v>
      </c>
      <c r="D339" s="9" t="s">
        <v>248</v>
      </c>
      <c r="E339" s="10">
        <v>6000</v>
      </c>
      <c r="F339" s="27">
        <f t="shared" si="29"/>
        <v>15.2333333333333</v>
      </c>
      <c r="G339" s="11"/>
      <c r="H339" s="11">
        <f t="shared" si="28"/>
        <v>0</v>
      </c>
      <c r="I339" s="11">
        <f t="shared" si="30"/>
        <v>0</v>
      </c>
      <c r="J339" s="28" t="s">
        <v>22</v>
      </c>
    </row>
    <row r="340" ht="30" customHeight="1" spans="1:10">
      <c r="A340" s="9">
        <v>4</v>
      </c>
      <c r="B340" s="9" t="s">
        <v>459</v>
      </c>
      <c r="C340" s="26" t="s">
        <v>460</v>
      </c>
      <c r="D340" s="9" t="s">
        <v>248</v>
      </c>
      <c r="E340" s="10">
        <v>5000</v>
      </c>
      <c r="F340" s="27">
        <f t="shared" si="29"/>
        <v>15.2333333333333</v>
      </c>
      <c r="G340" s="11"/>
      <c r="H340" s="11">
        <f t="shared" si="28"/>
        <v>0</v>
      </c>
      <c r="I340" s="11">
        <f t="shared" si="30"/>
        <v>0</v>
      </c>
      <c r="J340" s="28" t="s">
        <v>22</v>
      </c>
    </row>
    <row r="341" ht="30" customHeight="1" spans="1:10">
      <c r="A341" s="9">
        <v>5</v>
      </c>
      <c r="B341" s="9" t="s">
        <v>461</v>
      </c>
      <c r="C341" s="26" t="s">
        <v>462</v>
      </c>
      <c r="D341" s="9" t="s">
        <v>463</v>
      </c>
      <c r="E341" s="10">
        <v>120</v>
      </c>
      <c r="F341" s="27">
        <f t="shared" si="29"/>
        <v>15.2333333333333</v>
      </c>
      <c r="G341" s="11"/>
      <c r="H341" s="11">
        <f t="shared" si="28"/>
        <v>0</v>
      </c>
      <c r="I341" s="11">
        <f t="shared" si="30"/>
        <v>0</v>
      </c>
      <c r="J341" s="28" t="s">
        <v>22</v>
      </c>
    </row>
    <row r="342" ht="30" customHeight="1" spans="1:10">
      <c r="A342" s="9">
        <v>6</v>
      </c>
      <c r="B342" s="9" t="s">
        <v>464</v>
      </c>
      <c r="C342" s="26" t="s">
        <v>465</v>
      </c>
      <c r="D342" s="9" t="s">
        <v>463</v>
      </c>
      <c r="E342" s="10">
        <v>30</v>
      </c>
      <c r="F342" s="27">
        <f t="shared" si="29"/>
        <v>15.2333333333333</v>
      </c>
      <c r="G342" s="11"/>
      <c r="H342" s="11">
        <f t="shared" si="28"/>
        <v>0</v>
      </c>
      <c r="I342" s="11">
        <f t="shared" si="30"/>
        <v>0</v>
      </c>
      <c r="J342" s="28" t="s">
        <v>22</v>
      </c>
    </row>
    <row r="343" ht="30" customHeight="1" spans="1:10">
      <c r="A343" s="9">
        <v>7</v>
      </c>
      <c r="B343" s="9" t="s">
        <v>466</v>
      </c>
      <c r="C343" s="26" t="s">
        <v>467</v>
      </c>
      <c r="D343" s="9" t="s">
        <v>248</v>
      </c>
      <c r="E343" s="10">
        <v>3500</v>
      </c>
      <c r="F343" s="27">
        <f t="shared" si="29"/>
        <v>15.2333333333333</v>
      </c>
      <c r="G343" s="11"/>
      <c r="H343" s="11">
        <f t="shared" si="28"/>
        <v>0</v>
      </c>
      <c r="I343" s="11">
        <f t="shared" si="30"/>
        <v>0</v>
      </c>
      <c r="J343" s="28" t="s">
        <v>22</v>
      </c>
    </row>
    <row r="344" ht="30" customHeight="1" spans="1:10">
      <c r="A344" s="9">
        <v>8</v>
      </c>
      <c r="B344" s="9" t="s">
        <v>468</v>
      </c>
      <c r="C344" s="26" t="s">
        <v>469</v>
      </c>
      <c r="D344" s="9" t="s">
        <v>248</v>
      </c>
      <c r="E344" s="10">
        <v>2000</v>
      </c>
      <c r="F344" s="27">
        <f t="shared" si="29"/>
        <v>15.2333333333333</v>
      </c>
      <c r="G344" s="11"/>
      <c r="H344" s="11">
        <f t="shared" si="28"/>
        <v>0</v>
      </c>
      <c r="I344" s="11">
        <f t="shared" si="30"/>
        <v>0</v>
      </c>
      <c r="J344" s="28" t="s">
        <v>22</v>
      </c>
    </row>
    <row r="345" ht="30" customHeight="1" spans="1:10">
      <c r="A345" s="9">
        <v>9</v>
      </c>
      <c r="B345" s="9" t="s">
        <v>470</v>
      </c>
      <c r="C345" s="26" t="s">
        <v>471</v>
      </c>
      <c r="D345" s="9" t="s">
        <v>49</v>
      </c>
      <c r="E345" s="10">
        <v>1500</v>
      </c>
      <c r="F345" s="27">
        <f t="shared" si="29"/>
        <v>15.2333333333333</v>
      </c>
      <c r="G345" s="11"/>
      <c r="H345" s="11">
        <f t="shared" si="28"/>
        <v>0</v>
      </c>
      <c r="I345" s="11">
        <f t="shared" si="30"/>
        <v>0</v>
      </c>
      <c r="J345" s="28" t="s">
        <v>22</v>
      </c>
    </row>
    <row r="346" ht="30" customHeight="1" spans="1:10">
      <c r="A346" s="9">
        <v>10</v>
      </c>
      <c r="B346" s="9" t="s">
        <v>472</v>
      </c>
      <c r="C346" s="26" t="s">
        <v>473</v>
      </c>
      <c r="D346" s="9" t="s">
        <v>84</v>
      </c>
      <c r="E346" s="10">
        <v>25</v>
      </c>
      <c r="F346" s="27">
        <f t="shared" si="29"/>
        <v>15.2333333333333</v>
      </c>
      <c r="G346" s="11"/>
      <c r="H346" s="11">
        <f t="shared" si="28"/>
        <v>0</v>
      </c>
      <c r="I346" s="11">
        <f t="shared" si="30"/>
        <v>0</v>
      </c>
      <c r="J346" s="28" t="s">
        <v>22</v>
      </c>
    </row>
    <row r="347" ht="30" customHeight="1" spans="1:10">
      <c r="A347" s="9">
        <v>11</v>
      </c>
      <c r="B347" s="9" t="s">
        <v>474</v>
      </c>
      <c r="C347" s="26" t="s">
        <v>475</v>
      </c>
      <c r="D347" s="9" t="s">
        <v>476</v>
      </c>
      <c r="E347" s="10">
        <v>60</v>
      </c>
      <c r="F347" s="27">
        <f t="shared" si="29"/>
        <v>15.2333333333333</v>
      </c>
      <c r="G347" s="11"/>
      <c r="H347" s="11">
        <f t="shared" si="28"/>
        <v>0</v>
      </c>
      <c r="I347" s="11">
        <f t="shared" si="30"/>
        <v>0</v>
      </c>
      <c r="J347" s="28" t="s">
        <v>22</v>
      </c>
    </row>
    <row r="348" ht="30" customHeight="1" spans="1:10">
      <c r="A348" s="9">
        <v>12</v>
      </c>
      <c r="B348" s="9" t="s">
        <v>477</v>
      </c>
      <c r="C348" s="26" t="s">
        <v>478</v>
      </c>
      <c r="D348" s="9" t="s">
        <v>49</v>
      </c>
      <c r="E348" s="10">
        <v>3000</v>
      </c>
      <c r="F348" s="27">
        <f t="shared" ref="F348:F357" si="31">15+7/30</f>
        <v>15.2333333333333</v>
      </c>
      <c r="G348" s="11"/>
      <c r="H348" s="11">
        <f t="shared" si="28"/>
        <v>0</v>
      </c>
      <c r="I348" s="11">
        <f t="shared" si="30"/>
        <v>0</v>
      </c>
      <c r="J348" s="28" t="s">
        <v>22</v>
      </c>
    </row>
    <row r="349" ht="30" customHeight="1" spans="1:10">
      <c r="A349" s="9">
        <v>13</v>
      </c>
      <c r="B349" s="9" t="s">
        <v>479</v>
      </c>
      <c r="C349" s="26" t="s">
        <v>480</v>
      </c>
      <c r="D349" s="9" t="s">
        <v>49</v>
      </c>
      <c r="E349" s="10">
        <v>800</v>
      </c>
      <c r="F349" s="27">
        <f t="shared" si="31"/>
        <v>15.2333333333333</v>
      </c>
      <c r="G349" s="11"/>
      <c r="H349" s="11">
        <f t="shared" si="28"/>
        <v>0</v>
      </c>
      <c r="I349" s="11">
        <f t="shared" si="30"/>
        <v>0</v>
      </c>
      <c r="J349" s="28" t="s">
        <v>22</v>
      </c>
    </row>
    <row r="350" ht="30" customHeight="1" spans="1:10">
      <c r="A350" s="9">
        <v>14</v>
      </c>
      <c r="B350" s="9" t="s">
        <v>481</v>
      </c>
      <c r="C350" s="26" t="s">
        <v>482</v>
      </c>
      <c r="D350" s="9" t="s">
        <v>49</v>
      </c>
      <c r="E350" s="10">
        <v>500</v>
      </c>
      <c r="F350" s="27">
        <f t="shared" si="31"/>
        <v>15.2333333333333</v>
      </c>
      <c r="G350" s="11"/>
      <c r="H350" s="11">
        <f t="shared" si="28"/>
        <v>0</v>
      </c>
      <c r="I350" s="11">
        <f t="shared" si="30"/>
        <v>0</v>
      </c>
      <c r="J350" s="28" t="s">
        <v>22</v>
      </c>
    </row>
    <row r="351" ht="30" customHeight="1" spans="1:10">
      <c r="A351" s="9">
        <v>15</v>
      </c>
      <c r="B351" s="9" t="s">
        <v>483</v>
      </c>
      <c r="C351" s="26" t="s">
        <v>484</v>
      </c>
      <c r="D351" s="9" t="s">
        <v>476</v>
      </c>
      <c r="E351" s="10">
        <v>200</v>
      </c>
      <c r="F351" s="27">
        <f t="shared" si="31"/>
        <v>15.2333333333333</v>
      </c>
      <c r="G351" s="11"/>
      <c r="H351" s="11">
        <f t="shared" si="28"/>
        <v>0</v>
      </c>
      <c r="I351" s="11">
        <f t="shared" si="30"/>
        <v>0</v>
      </c>
      <c r="J351" s="28" t="s">
        <v>22</v>
      </c>
    </row>
    <row r="352" ht="30" customHeight="1" spans="1:10">
      <c r="A352" s="9">
        <v>16</v>
      </c>
      <c r="B352" s="9" t="s">
        <v>485</v>
      </c>
      <c r="C352" s="26" t="s">
        <v>486</v>
      </c>
      <c r="D352" s="9" t="s">
        <v>84</v>
      </c>
      <c r="E352" s="10">
        <v>30</v>
      </c>
      <c r="F352" s="27">
        <f t="shared" si="31"/>
        <v>15.2333333333333</v>
      </c>
      <c r="G352" s="11"/>
      <c r="H352" s="11">
        <f t="shared" si="28"/>
        <v>0</v>
      </c>
      <c r="I352" s="11">
        <f t="shared" si="30"/>
        <v>0</v>
      </c>
      <c r="J352" s="28" t="s">
        <v>22</v>
      </c>
    </row>
    <row r="353" ht="30" customHeight="1" spans="1:10">
      <c r="A353" s="9">
        <v>17</v>
      </c>
      <c r="B353" s="9" t="s">
        <v>487</v>
      </c>
      <c r="C353" s="26" t="s">
        <v>488</v>
      </c>
      <c r="D353" s="9" t="s">
        <v>84</v>
      </c>
      <c r="E353" s="10">
        <v>15</v>
      </c>
      <c r="F353" s="27">
        <f t="shared" si="31"/>
        <v>15.2333333333333</v>
      </c>
      <c r="G353" s="11"/>
      <c r="H353" s="11">
        <f t="shared" si="28"/>
        <v>0</v>
      </c>
      <c r="I353" s="11">
        <f t="shared" si="30"/>
        <v>0</v>
      </c>
      <c r="J353" s="28" t="s">
        <v>22</v>
      </c>
    </row>
    <row r="354" ht="30" customHeight="1" spans="1:10">
      <c r="A354" s="9">
        <v>18</v>
      </c>
      <c r="B354" s="9" t="s">
        <v>489</v>
      </c>
      <c r="C354" s="26" t="s">
        <v>490</v>
      </c>
      <c r="D354" s="9" t="s">
        <v>27</v>
      </c>
      <c r="E354" s="10">
        <v>8</v>
      </c>
      <c r="F354" s="27">
        <f t="shared" si="31"/>
        <v>15.2333333333333</v>
      </c>
      <c r="G354" s="11"/>
      <c r="H354" s="11">
        <f t="shared" si="28"/>
        <v>0</v>
      </c>
      <c r="I354" s="11">
        <f t="shared" si="30"/>
        <v>0</v>
      </c>
      <c r="J354" s="28" t="s">
        <v>22</v>
      </c>
    </row>
    <row r="355" ht="30" customHeight="1" spans="1:10">
      <c r="A355" s="9">
        <v>19</v>
      </c>
      <c r="B355" s="9" t="s">
        <v>491</v>
      </c>
      <c r="C355" s="26" t="s">
        <v>492</v>
      </c>
      <c r="D355" s="9" t="s">
        <v>27</v>
      </c>
      <c r="E355" s="10">
        <v>6</v>
      </c>
      <c r="F355" s="27">
        <f t="shared" si="31"/>
        <v>15.2333333333333</v>
      </c>
      <c r="G355" s="11"/>
      <c r="H355" s="11">
        <f t="shared" si="28"/>
        <v>0</v>
      </c>
      <c r="I355" s="11">
        <f t="shared" si="30"/>
        <v>0</v>
      </c>
      <c r="J355" s="28" t="s">
        <v>22</v>
      </c>
    </row>
    <row r="356" ht="30" customHeight="1" spans="1:10">
      <c r="A356" s="9">
        <v>20</v>
      </c>
      <c r="B356" s="9" t="s">
        <v>493</v>
      </c>
      <c r="C356" s="26" t="s">
        <v>494</v>
      </c>
      <c r="D356" s="9" t="s">
        <v>27</v>
      </c>
      <c r="E356" s="10">
        <v>6</v>
      </c>
      <c r="F356" s="27">
        <f t="shared" si="31"/>
        <v>15.2333333333333</v>
      </c>
      <c r="G356" s="11"/>
      <c r="H356" s="11">
        <f t="shared" si="28"/>
        <v>0</v>
      </c>
      <c r="I356" s="11">
        <f t="shared" si="30"/>
        <v>0</v>
      </c>
      <c r="J356" s="28" t="s">
        <v>22</v>
      </c>
    </row>
    <row r="357" ht="30" customHeight="1" spans="1:10">
      <c r="A357" s="9">
        <v>21</v>
      </c>
      <c r="B357" s="9" t="s">
        <v>495</v>
      </c>
      <c r="C357" s="26" t="s">
        <v>496</v>
      </c>
      <c r="D357" s="9" t="s">
        <v>27</v>
      </c>
      <c r="E357" s="10">
        <v>5</v>
      </c>
      <c r="F357" s="27">
        <f t="shared" si="31"/>
        <v>15.2333333333333</v>
      </c>
      <c r="G357" s="11"/>
      <c r="H357" s="11">
        <f t="shared" si="28"/>
        <v>0</v>
      </c>
      <c r="I357" s="11">
        <f t="shared" si="30"/>
        <v>0</v>
      </c>
      <c r="J357" s="28" t="s">
        <v>22</v>
      </c>
    </row>
    <row r="358" ht="30" customHeight="1" spans="1:10">
      <c r="A358" s="9">
        <v>22</v>
      </c>
      <c r="B358" s="9" t="s">
        <v>497</v>
      </c>
      <c r="C358" s="26" t="s">
        <v>498</v>
      </c>
      <c r="D358" s="9" t="s">
        <v>463</v>
      </c>
      <c r="E358" s="10">
        <v>5</v>
      </c>
      <c r="F358" s="27">
        <f t="shared" ref="F358:F367" si="32">15+7/30</f>
        <v>15.2333333333333</v>
      </c>
      <c r="G358" s="11"/>
      <c r="H358" s="11">
        <f t="shared" si="28"/>
        <v>0</v>
      </c>
      <c r="I358" s="11">
        <f t="shared" si="30"/>
        <v>0</v>
      </c>
      <c r="J358" s="28" t="s">
        <v>22</v>
      </c>
    </row>
    <row r="359" ht="30" customHeight="1" spans="1:10">
      <c r="A359" s="9">
        <v>23</v>
      </c>
      <c r="B359" s="9" t="s">
        <v>499</v>
      </c>
      <c r="C359" s="26" t="s">
        <v>500</v>
      </c>
      <c r="D359" s="9" t="s">
        <v>248</v>
      </c>
      <c r="E359" s="10">
        <v>800</v>
      </c>
      <c r="F359" s="27">
        <f t="shared" si="32"/>
        <v>15.2333333333333</v>
      </c>
      <c r="G359" s="11"/>
      <c r="H359" s="11">
        <f t="shared" si="28"/>
        <v>0</v>
      </c>
      <c r="I359" s="11">
        <f t="shared" si="30"/>
        <v>0</v>
      </c>
      <c r="J359" s="28" t="s">
        <v>22</v>
      </c>
    </row>
    <row r="360" ht="30" customHeight="1" spans="1:10">
      <c r="A360" s="9">
        <v>24</v>
      </c>
      <c r="B360" s="9" t="s">
        <v>501</v>
      </c>
      <c r="C360" s="26" t="s">
        <v>502</v>
      </c>
      <c r="D360" s="9" t="s">
        <v>438</v>
      </c>
      <c r="E360" s="10">
        <v>80</v>
      </c>
      <c r="F360" s="27">
        <f t="shared" si="32"/>
        <v>15.2333333333333</v>
      </c>
      <c r="G360" s="11"/>
      <c r="H360" s="11">
        <f t="shared" si="28"/>
        <v>0</v>
      </c>
      <c r="I360" s="11">
        <f t="shared" si="30"/>
        <v>0</v>
      </c>
      <c r="J360" s="28" t="s">
        <v>22</v>
      </c>
    </row>
    <row r="361" ht="30" customHeight="1" spans="1:10">
      <c r="A361" s="9">
        <v>25</v>
      </c>
      <c r="B361" s="9" t="s">
        <v>503</v>
      </c>
      <c r="C361" s="26" t="s">
        <v>504</v>
      </c>
      <c r="D361" s="9" t="s">
        <v>438</v>
      </c>
      <c r="E361" s="10">
        <v>120</v>
      </c>
      <c r="F361" s="27">
        <f t="shared" si="32"/>
        <v>15.2333333333333</v>
      </c>
      <c r="G361" s="11"/>
      <c r="H361" s="11">
        <f t="shared" si="28"/>
        <v>0</v>
      </c>
      <c r="I361" s="11">
        <f t="shared" si="30"/>
        <v>0</v>
      </c>
      <c r="J361" s="28" t="s">
        <v>22</v>
      </c>
    </row>
    <row r="362" ht="30" customHeight="1" spans="1:10">
      <c r="A362" s="9">
        <v>26</v>
      </c>
      <c r="B362" s="9" t="s">
        <v>505</v>
      </c>
      <c r="C362" s="26" t="s">
        <v>506</v>
      </c>
      <c r="D362" s="9" t="s">
        <v>438</v>
      </c>
      <c r="E362" s="10">
        <v>60</v>
      </c>
      <c r="F362" s="27">
        <f t="shared" si="32"/>
        <v>15.2333333333333</v>
      </c>
      <c r="G362" s="11"/>
      <c r="H362" s="11">
        <f t="shared" si="28"/>
        <v>0</v>
      </c>
      <c r="I362" s="11">
        <f t="shared" si="30"/>
        <v>0</v>
      </c>
      <c r="J362" s="28" t="s">
        <v>22</v>
      </c>
    </row>
    <row r="363" ht="30" customHeight="1" spans="1:10">
      <c r="A363" s="9">
        <v>27</v>
      </c>
      <c r="B363" s="9" t="s">
        <v>507</v>
      </c>
      <c r="C363" s="26" t="s">
        <v>508</v>
      </c>
      <c r="D363" s="9" t="s">
        <v>438</v>
      </c>
      <c r="E363" s="10">
        <v>300</v>
      </c>
      <c r="F363" s="27">
        <f t="shared" si="32"/>
        <v>15.2333333333333</v>
      </c>
      <c r="G363" s="11"/>
      <c r="H363" s="11">
        <f t="shared" si="28"/>
        <v>0</v>
      </c>
      <c r="I363" s="11">
        <f t="shared" si="30"/>
        <v>0</v>
      </c>
      <c r="J363" s="28" t="s">
        <v>22</v>
      </c>
    </row>
    <row r="364" ht="30" customHeight="1" spans="1:10">
      <c r="A364" s="9">
        <v>28</v>
      </c>
      <c r="B364" s="9" t="s">
        <v>509</v>
      </c>
      <c r="C364" s="26" t="s">
        <v>510</v>
      </c>
      <c r="D364" s="9" t="s">
        <v>438</v>
      </c>
      <c r="E364" s="10">
        <v>15</v>
      </c>
      <c r="F364" s="27">
        <f t="shared" si="32"/>
        <v>15.2333333333333</v>
      </c>
      <c r="G364" s="11"/>
      <c r="H364" s="11">
        <f t="shared" si="28"/>
        <v>0</v>
      </c>
      <c r="I364" s="11">
        <f t="shared" si="30"/>
        <v>0</v>
      </c>
      <c r="J364" s="28" t="s">
        <v>22</v>
      </c>
    </row>
    <row r="365" ht="30" customHeight="1" spans="1:10">
      <c r="A365" s="9">
        <v>29</v>
      </c>
      <c r="B365" s="9" t="s">
        <v>511</v>
      </c>
      <c r="C365" s="26" t="s">
        <v>512</v>
      </c>
      <c r="D365" s="9" t="s">
        <v>463</v>
      </c>
      <c r="E365" s="10">
        <v>40</v>
      </c>
      <c r="F365" s="27">
        <f t="shared" si="32"/>
        <v>15.2333333333333</v>
      </c>
      <c r="G365" s="11"/>
      <c r="H365" s="11">
        <f t="shared" si="28"/>
        <v>0</v>
      </c>
      <c r="I365" s="11">
        <f t="shared" si="30"/>
        <v>0</v>
      </c>
      <c r="J365" s="28" t="s">
        <v>22</v>
      </c>
    </row>
    <row r="366" ht="30" customHeight="1" spans="1:10">
      <c r="A366" s="9">
        <v>30</v>
      </c>
      <c r="B366" s="9" t="s">
        <v>513</v>
      </c>
      <c r="C366" s="26" t="s">
        <v>514</v>
      </c>
      <c r="D366" s="9" t="s">
        <v>463</v>
      </c>
      <c r="E366" s="10">
        <v>20</v>
      </c>
      <c r="F366" s="27">
        <f t="shared" si="32"/>
        <v>15.2333333333333</v>
      </c>
      <c r="G366" s="11"/>
      <c r="H366" s="11">
        <f t="shared" si="28"/>
        <v>0</v>
      </c>
      <c r="I366" s="11">
        <f t="shared" si="30"/>
        <v>0</v>
      </c>
      <c r="J366" s="28" t="s">
        <v>22</v>
      </c>
    </row>
    <row r="367" ht="30" customHeight="1" spans="1:10">
      <c r="A367" s="9">
        <v>31</v>
      </c>
      <c r="B367" s="9" t="s">
        <v>515</v>
      </c>
      <c r="C367" s="26" t="s">
        <v>516</v>
      </c>
      <c r="D367" s="9" t="s">
        <v>49</v>
      </c>
      <c r="E367" s="10">
        <v>5000</v>
      </c>
      <c r="F367" s="27">
        <f t="shared" si="32"/>
        <v>15.2333333333333</v>
      </c>
      <c r="G367" s="11"/>
      <c r="H367" s="11">
        <f t="shared" si="28"/>
        <v>0</v>
      </c>
      <c r="I367" s="11">
        <f t="shared" si="30"/>
        <v>0</v>
      </c>
      <c r="J367" s="28" t="s">
        <v>22</v>
      </c>
    </row>
    <row r="368" ht="30" customHeight="1" spans="1:10">
      <c r="A368" s="9">
        <v>32</v>
      </c>
      <c r="B368" s="9" t="s">
        <v>517</v>
      </c>
      <c r="C368" s="26" t="s">
        <v>518</v>
      </c>
      <c r="D368" s="9" t="s">
        <v>84</v>
      </c>
      <c r="E368" s="10">
        <v>150</v>
      </c>
      <c r="F368" s="27">
        <f t="shared" ref="F368:F381" si="33">15+7/30</f>
        <v>15.2333333333333</v>
      </c>
      <c r="G368" s="11"/>
      <c r="H368" s="11">
        <f t="shared" si="28"/>
        <v>0</v>
      </c>
      <c r="I368" s="11">
        <f t="shared" si="30"/>
        <v>0</v>
      </c>
      <c r="J368" s="28" t="s">
        <v>22</v>
      </c>
    </row>
    <row r="369" ht="30" customHeight="1" spans="1:10">
      <c r="A369" s="9">
        <v>33</v>
      </c>
      <c r="B369" s="9" t="s">
        <v>519</v>
      </c>
      <c r="C369" s="26" t="s">
        <v>520</v>
      </c>
      <c r="D369" s="9" t="s">
        <v>84</v>
      </c>
      <c r="E369" s="10">
        <v>80</v>
      </c>
      <c r="F369" s="27">
        <f t="shared" si="33"/>
        <v>15.2333333333333</v>
      </c>
      <c r="G369" s="11"/>
      <c r="H369" s="11">
        <f t="shared" si="28"/>
        <v>0</v>
      </c>
      <c r="I369" s="11">
        <f t="shared" si="30"/>
        <v>0</v>
      </c>
      <c r="J369" s="28" t="s">
        <v>22</v>
      </c>
    </row>
    <row r="370" ht="30" customHeight="1" spans="1:10">
      <c r="A370" s="9">
        <v>34</v>
      </c>
      <c r="B370" s="9" t="s">
        <v>521</v>
      </c>
      <c r="C370" s="26" t="s">
        <v>522</v>
      </c>
      <c r="D370" s="9" t="s">
        <v>463</v>
      </c>
      <c r="E370" s="10">
        <v>20</v>
      </c>
      <c r="F370" s="27">
        <f t="shared" si="33"/>
        <v>15.2333333333333</v>
      </c>
      <c r="G370" s="11"/>
      <c r="H370" s="11">
        <f t="shared" si="28"/>
        <v>0</v>
      </c>
      <c r="I370" s="11">
        <f t="shared" si="30"/>
        <v>0</v>
      </c>
      <c r="J370" s="28" t="s">
        <v>22</v>
      </c>
    </row>
    <row r="371" ht="30" customHeight="1" spans="1:10">
      <c r="A371" s="9">
        <v>35</v>
      </c>
      <c r="B371" s="9" t="s">
        <v>523</v>
      </c>
      <c r="C371" s="26" t="s">
        <v>524</v>
      </c>
      <c r="D371" s="9" t="s">
        <v>49</v>
      </c>
      <c r="E371" s="10">
        <v>3000</v>
      </c>
      <c r="F371" s="27">
        <f t="shared" si="33"/>
        <v>15.2333333333333</v>
      </c>
      <c r="G371" s="11"/>
      <c r="H371" s="11">
        <f t="shared" si="28"/>
        <v>0</v>
      </c>
      <c r="I371" s="11">
        <f t="shared" si="30"/>
        <v>0</v>
      </c>
      <c r="J371" s="28" t="s">
        <v>22</v>
      </c>
    </row>
    <row r="372" ht="30" customHeight="1" spans="1:10">
      <c r="A372" s="9">
        <v>36</v>
      </c>
      <c r="B372" s="9" t="s">
        <v>525</v>
      </c>
      <c r="C372" s="26" t="s">
        <v>526</v>
      </c>
      <c r="D372" s="9" t="s">
        <v>84</v>
      </c>
      <c r="E372" s="10">
        <v>12</v>
      </c>
      <c r="F372" s="27">
        <f t="shared" si="33"/>
        <v>15.2333333333333</v>
      </c>
      <c r="G372" s="11"/>
      <c r="H372" s="11">
        <f t="shared" si="28"/>
        <v>0</v>
      </c>
      <c r="I372" s="11">
        <f t="shared" si="30"/>
        <v>0</v>
      </c>
      <c r="J372" s="28" t="s">
        <v>22</v>
      </c>
    </row>
    <row r="373" ht="30" customHeight="1" spans="1:10">
      <c r="A373" s="9">
        <v>37</v>
      </c>
      <c r="B373" s="9" t="s">
        <v>527</v>
      </c>
      <c r="C373" s="26" t="s">
        <v>528</v>
      </c>
      <c r="D373" s="9" t="s">
        <v>27</v>
      </c>
      <c r="E373" s="10">
        <v>40</v>
      </c>
      <c r="F373" s="27">
        <f t="shared" si="33"/>
        <v>15.2333333333333</v>
      </c>
      <c r="G373" s="11"/>
      <c r="H373" s="11">
        <f t="shared" si="28"/>
        <v>0</v>
      </c>
      <c r="I373" s="11">
        <f t="shared" si="30"/>
        <v>0</v>
      </c>
      <c r="J373" s="28" t="s">
        <v>22</v>
      </c>
    </row>
    <row r="374" ht="30" customHeight="1" spans="1:10">
      <c r="A374" s="9">
        <v>38</v>
      </c>
      <c r="B374" s="9" t="s">
        <v>529</v>
      </c>
      <c r="C374" s="26" t="s">
        <v>530</v>
      </c>
      <c r="D374" s="9" t="s">
        <v>27</v>
      </c>
      <c r="E374" s="10">
        <v>12</v>
      </c>
      <c r="F374" s="27">
        <f t="shared" si="33"/>
        <v>15.2333333333333</v>
      </c>
      <c r="G374" s="11"/>
      <c r="H374" s="11">
        <f t="shared" si="28"/>
        <v>0</v>
      </c>
      <c r="I374" s="11">
        <f t="shared" si="30"/>
        <v>0</v>
      </c>
      <c r="J374" s="28" t="s">
        <v>22</v>
      </c>
    </row>
    <row r="375" ht="30" customHeight="1" spans="1:10">
      <c r="A375" s="9">
        <v>39</v>
      </c>
      <c r="B375" s="9" t="s">
        <v>531</v>
      </c>
      <c r="C375" s="26" t="s">
        <v>532</v>
      </c>
      <c r="D375" s="9" t="s">
        <v>65</v>
      </c>
      <c r="E375" s="10">
        <v>200</v>
      </c>
      <c r="F375" s="27">
        <f t="shared" si="33"/>
        <v>15.2333333333333</v>
      </c>
      <c r="G375" s="11"/>
      <c r="H375" s="11">
        <f t="shared" si="28"/>
        <v>0</v>
      </c>
      <c r="I375" s="11">
        <f t="shared" si="30"/>
        <v>0</v>
      </c>
      <c r="J375" s="28" t="s">
        <v>22</v>
      </c>
    </row>
    <row r="376" ht="30" customHeight="1" spans="1:10">
      <c r="A376" s="9">
        <v>40</v>
      </c>
      <c r="B376" s="9" t="s">
        <v>533</v>
      </c>
      <c r="C376" s="26" t="s">
        <v>534</v>
      </c>
      <c r="D376" s="9" t="s">
        <v>65</v>
      </c>
      <c r="E376" s="10">
        <v>150</v>
      </c>
      <c r="F376" s="27">
        <f t="shared" si="33"/>
        <v>15.2333333333333</v>
      </c>
      <c r="G376" s="11"/>
      <c r="H376" s="11">
        <f t="shared" si="28"/>
        <v>0</v>
      </c>
      <c r="I376" s="11">
        <f t="shared" si="30"/>
        <v>0</v>
      </c>
      <c r="J376" s="28" t="s">
        <v>22</v>
      </c>
    </row>
    <row r="377" ht="30" customHeight="1" spans="1:10">
      <c r="A377" s="9">
        <v>41</v>
      </c>
      <c r="B377" s="9" t="s">
        <v>535</v>
      </c>
      <c r="C377" s="26" t="s">
        <v>536</v>
      </c>
      <c r="D377" s="9" t="s">
        <v>65</v>
      </c>
      <c r="E377" s="10">
        <v>300</v>
      </c>
      <c r="F377" s="27">
        <f t="shared" si="33"/>
        <v>15.2333333333333</v>
      </c>
      <c r="G377" s="11"/>
      <c r="H377" s="11">
        <f t="shared" si="28"/>
        <v>0</v>
      </c>
      <c r="I377" s="11">
        <f t="shared" si="30"/>
        <v>0</v>
      </c>
      <c r="J377" s="28" t="s">
        <v>22</v>
      </c>
    </row>
    <row r="378" ht="30" customHeight="1" spans="1:10">
      <c r="A378" s="9">
        <v>42</v>
      </c>
      <c r="B378" s="9" t="s">
        <v>537</v>
      </c>
      <c r="C378" s="26" t="s">
        <v>538</v>
      </c>
      <c r="D378" s="9" t="s">
        <v>65</v>
      </c>
      <c r="E378" s="10">
        <v>50</v>
      </c>
      <c r="F378" s="27">
        <f t="shared" si="33"/>
        <v>15.2333333333333</v>
      </c>
      <c r="G378" s="11"/>
      <c r="H378" s="11">
        <f t="shared" si="28"/>
        <v>0</v>
      </c>
      <c r="I378" s="11">
        <f t="shared" si="30"/>
        <v>0</v>
      </c>
      <c r="J378" s="28" t="s">
        <v>22</v>
      </c>
    </row>
    <row r="379" ht="30" customHeight="1" spans="1:10">
      <c r="A379" s="9">
        <v>43</v>
      </c>
      <c r="B379" s="9" t="s">
        <v>539</v>
      </c>
      <c r="C379" s="26" t="s">
        <v>540</v>
      </c>
      <c r="D379" s="9" t="s">
        <v>84</v>
      </c>
      <c r="E379" s="10">
        <v>2</v>
      </c>
      <c r="F379" s="27">
        <f t="shared" si="33"/>
        <v>15.2333333333333</v>
      </c>
      <c r="G379" s="11"/>
      <c r="H379" s="11">
        <f t="shared" si="28"/>
        <v>0</v>
      </c>
      <c r="I379" s="11">
        <f t="shared" si="30"/>
        <v>0</v>
      </c>
      <c r="J379" s="28" t="s">
        <v>22</v>
      </c>
    </row>
    <row r="380" ht="30" customHeight="1" spans="1:10">
      <c r="A380" s="9">
        <v>44</v>
      </c>
      <c r="B380" s="9" t="s">
        <v>541</v>
      </c>
      <c r="C380" s="26" t="s">
        <v>542</v>
      </c>
      <c r="D380" s="9" t="s">
        <v>84</v>
      </c>
      <c r="E380" s="10">
        <v>35</v>
      </c>
      <c r="F380" s="27">
        <f t="shared" si="33"/>
        <v>15.2333333333333</v>
      </c>
      <c r="G380" s="11"/>
      <c r="H380" s="11">
        <f t="shared" si="28"/>
        <v>0</v>
      </c>
      <c r="I380" s="11">
        <f t="shared" si="30"/>
        <v>0</v>
      </c>
      <c r="J380" s="28" t="s">
        <v>22</v>
      </c>
    </row>
    <row r="381" ht="30" customHeight="1" spans="1:10">
      <c r="A381" s="9">
        <v>45</v>
      </c>
      <c r="B381" s="9" t="s">
        <v>543</v>
      </c>
      <c r="C381" s="26" t="s">
        <v>544</v>
      </c>
      <c r="D381" s="9" t="s">
        <v>49</v>
      </c>
      <c r="E381" s="10">
        <v>2000</v>
      </c>
      <c r="F381" s="27">
        <f t="shared" si="33"/>
        <v>15.2333333333333</v>
      </c>
      <c r="G381" s="11"/>
      <c r="H381" s="11">
        <f t="shared" si="28"/>
        <v>0</v>
      </c>
      <c r="I381" s="11">
        <f t="shared" si="30"/>
        <v>0</v>
      </c>
      <c r="J381" s="28" t="s">
        <v>22</v>
      </c>
    </row>
    <row r="382" s="16" customFormat="1" ht="30" customHeight="1" spans="1:10">
      <c r="A382" s="29" t="s">
        <v>281</v>
      </c>
      <c r="B382" s="30"/>
      <c r="C382" s="30"/>
      <c r="D382" s="30"/>
      <c r="E382" s="31"/>
      <c r="F382" s="32"/>
      <c r="G382" s="33"/>
      <c r="H382" s="33">
        <f>SUM(H337:H381)</f>
        <v>0</v>
      </c>
      <c r="I382" s="33">
        <f>SUM(I337:I381)</f>
        <v>0</v>
      </c>
      <c r="J382" s="38"/>
    </row>
    <row r="383" ht="30" customHeight="1" spans="1:10">
      <c r="A383" s="12" t="s">
        <v>545</v>
      </c>
      <c r="B383" s="13"/>
      <c r="C383" s="13"/>
      <c r="D383" s="13"/>
      <c r="E383" s="14"/>
      <c r="F383" s="39"/>
      <c r="G383" s="15">
        <f>I382+I335++I179</f>
        <v>0</v>
      </c>
      <c r="H383" s="15"/>
      <c r="I383" s="15"/>
      <c r="J383" s="15"/>
    </row>
    <row r="384" ht="30" customHeight="1" spans="1:10">
      <c r="A384" s="17" t="s">
        <v>546</v>
      </c>
      <c r="B384" s="17"/>
      <c r="C384" s="17"/>
      <c r="D384" s="17"/>
      <c r="E384" s="17"/>
      <c r="F384" s="40"/>
      <c r="G384" s="18">
        <f>(I335+I179)*0.06</f>
        <v>0</v>
      </c>
      <c r="H384" s="17"/>
      <c r="I384" s="17"/>
      <c r="J384" s="17"/>
    </row>
    <row r="385" ht="30" customHeight="1" spans="1:10">
      <c r="A385" s="17" t="s">
        <v>547</v>
      </c>
      <c r="B385" s="17"/>
      <c r="C385" s="17"/>
      <c r="D385" s="17"/>
      <c r="E385" s="17"/>
      <c r="F385" s="40"/>
      <c r="G385" s="18">
        <f>I382*0.09</f>
        <v>0</v>
      </c>
      <c r="H385" s="17"/>
      <c r="I385" s="17"/>
      <c r="J385" s="17"/>
    </row>
    <row r="386" ht="30" customHeight="1" spans="1:10">
      <c r="A386" s="19" t="s">
        <v>548</v>
      </c>
      <c r="B386" s="19"/>
      <c r="C386" s="19"/>
      <c r="D386" s="19"/>
      <c r="E386" s="19"/>
      <c r="F386" s="41"/>
      <c r="G386" s="15">
        <f>+G383+G384+G385</f>
        <v>0</v>
      </c>
      <c r="H386" s="19"/>
      <c r="I386" s="19"/>
      <c r="J386" s="19"/>
    </row>
    <row r="388" ht="46.5" customHeight="1" spans="1:10">
      <c r="A388" s="42" t="s">
        <v>549</v>
      </c>
      <c r="B388" s="43"/>
      <c r="C388" s="43"/>
      <c r="D388" s="43"/>
      <c r="E388" s="43"/>
      <c r="F388" s="44"/>
      <c r="G388" s="43"/>
      <c r="H388" s="43"/>
      <c r="I388" s="43"/>
      <c r="J388" s="43"/>
    </row>
    <row r="389" ht="61.5" customHeight="1" spans="1:10">
      <c r="A389" s="42" t="s">
        <v>550</v>
      </c>
      <c r="B389" s="43"/>
      <c r="C389" s="43"/>
      <c r="D389" s="43"/>
      <c r="E389" s="43"/>
      <c r="F389" s="44"/>
      <c r="G389" s="43"/>
      <c r="H389" s="43"/>
      <c r="I389" s="43"/>
      <c r="J389" s="43"/>
    </row>
    <row r="390" s="21" customFormat="1" ht="245" customHeight="1" spans="1:10">
      <c r="A390" s="45" t="s">
        <v>551</v>
      </c>
      <c r="B390" s="45"/>
      <c r="C390" s="45"/>
      <c r="D390" s="45"/>
      <c r="E390" s="45"/>
      <c r="F390" s="45"/>
      <c r="G390" s="45"/>
      <c r="H390" s="45"/>
      <c r="I390" s="45"/>
      <c r="J390" s="45"/>
    </row>
  </sheetData>
  <autoFilter xmlns:etc="http://www.wps.cn/officeDocument/2017/etCustomData" ref="A2:J390" etc:filterBottomFollowUsedRange="0">
    <extLst/>
  </autoFilter>
  <mergeCells count="18">
    <mergeCell ref="A1:J1"/>
    <mergeCell ref="A3:J3"/>
    <mergeCell ref="A179:E179"/>
    <mergeCell ref="A180:J180"/>
    <mergeCell ref="A335:E335"/>
    <mergeCell ref="A336:J336"/>
    <mergeCell ref="A382:E382"/>
    <mergeCell ref="A383:E383"/>
    <mergeCell ref="G383:J383"/>
    <mergeCell ref="A384:E384"/>
    <mergeCell ref="G384:J384"/>
    <mergeCell ref="A385:E385"/>
    <mergeCell ref="G385:J385"/>
    <mergeCell ref="A386:E386"/>
    <mergeCell ref="G386:J386"/>
    <mergeCell ref="A388:J388"/>
    <mergeCell ref="A389:J389"/>
    <mergeCell ref="A390:J390"/>
  </mergeCells>
  <pageMargins left="0.25" right="0.25" top="0.550694444444444" bottom="0.629861111111111" header="0.298611111111111" footer="0.298611111111111"/>
  <pageSetup paperSize="9" scale="63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view="pageBreakPreview" zoomScale="145" zoomScaleNormal="100" workbookViewId="0">
      <pane ySplit="1" topLeftCell="A2" activePane="bottomLeft" state="frozen"/>
      <selection/>
      <selection pane="bottomLeft" activeCell="E3" sqref="E3"/>
    </sheetView>
  </sheetViews>
  <sheetFormatPr defaultColWidth="9" defaultRowHeight="13.5" outlineLevelRow="6"/>
  <cols>
    <col min="1" max="1" width="10.25" customWidth="1"/>
    <col min="2" max="2" width="22" style="2" customWidth="1"/>
    <col min="3" max="3" width="15.95" style="2" customWidth="1"/>
    <col min="4" max="4" width="15.75" style="2" customWidth="1"/>
    <col min="5" max="5" width="16.3833333333333" style="2" customWidth="1"/>
    <col min="6" max="6" width="20.3416666666667" style="2" customWidth="1"/>
    <col min="8" max="8" width="14.5"/>
    <col min="9" max="9" width="14.3833333333333" customWidth="1"/>
    <col min="10" max="10" width="13.75"/>
    <col min="12" max="12" width="12.6333333333333"/>
    <col min="13" max="13" width="12.6333333333333" style="3"/>
  </cols>
  <sheetData>
    <row r="1" ht="45.95" customHeight="1" spans="1:13">
      <c r="A1" s="4" t="s">
        <v>552</v>
      </c>
      <c r="B1" s="4"/>
      <c r="C1" s="4"/>
      <c r="D1" s="4"/>
      <c r="E1" s="4"/>
      <c r="F1" s="4"/>
    </row>
    <row r="2" s="1" customFormat="1" ht="30" customHeight="1" spans="1:13">
      <c r="A2" s="5" t="s">
        <v>1</v>
      </c>
      <c r="B2" s="5" t="s">
        <v>10</v>
      </c>
      <c r="C2" s="5" t="s">
        <v>12</v>
      </c>
      <c r="D2" s="6" t="s">
        <v>553</v>
      </c>
      <c r="E2" s="7" t="s">
        <v>554</v>
      </c>
      <c r="F2" s="7" t="s">
        <v>555</v>
      </c>
      <c r="M2" s="8"/>
    </row>
    <row r="3" customFormat="1" ht="30" customHeight="1" spans="1:13">
      <c r="A3" s="9">
        <v>1</v>
      </c>
      <c r="B3" s="9" t="s">
        <v>556</v>
      </c>
      <c r="C3" s="9" t="s">
        <v>557</v>
      </c>
      <c r="D3" s="10">
        <v>1</v>
      </c>
      <c r="E3" s="11">
        <v>310</v>
      </c>
      <c r="F3" s="11">
        <f>E3*D3</f>
        <v>310</v>
      </c>
      <c r="M3" s="3"/>
    </row>
    <row r="4" customFormat="1" ht="30" customHeight="1" spans="1:13">
      <c r="A4" s="9">
        <v>2</v>
      </c>
      <c r="B4" s="9" t="s">
        <v>558</v>
      </c>
      <c r="C4" s="9" t="s">
        <v>557</v>
      </c>
      <c r="D4" s="10">
        <v>1</v>
      </c>
      <c r="E4" s="11">
        <v>230</v>
      </c>
      <c r="F4" s="11">
        <f>E4*D4</f>
        <v>230</v>
      </c>
      <c r="M4" s="3"/>
    </row>
    <row r="5" ht="30" customHeight="1" spans="1:13">
      <c r="A5" s="12" t="s">
        <v>545</v>
      </c>
      <c r="B5" s="13"/>
      <c r="C5" s="13"/>
      <c r="D5" s="14"/>
      <c r="E5" s="15">
        <f>F3+F4</f>
        <v>540</v>
      </c>
      <c r="F5" s="15"/>
      <c r="H5" s="16"/>
    </row>
    <row r="6" ht="30" customHeight="1" spans="1:13">
      <c r="A6" s="17" t="s">
        <v>559</v>
      </c>
      <c r="B6" s="17"/>
      <c r="C6" s="17"/>
      <c r="D6" s="17"/>
      <c r="E6" s="18">
        <f>E5*0.09</f>
        <v>48.6</v>
      </c>
      <c r="F6" s="17"/>
    </row>
    <row r="7" ht="30" customHeight="1" spans="1:13">
      <c r="A7" s="19" t="s">
        <v>548</v>
      </c>
      <c r="B7" s="19"/>
      <c r="C7" s="19"/>
      <c r="D7" s="19"/>
      <c r="E7" s="15">
        <f>E5+E6</f>
        <v>588.6</v>
      </c>
      <c r="F7" s="19"/>
      <c r="H7" s="16"/>
    </row>
  </sheetData>
  <mergeCells count="7">
    <mergeCell ref="A1:F1"/>
    <mergeCell ref="A5:D5"/>
    <mergeCell ref="E5:F5"/>
    <mergeCell ref="A6:D6"/>
    <mergeCell ref="E6:F6"/>
    <mergeCell ref="A7:D7"/>
    <mergeCell ref="E7:F7"/>
  </mergeCells>
  <pageMargins left="0.25" right="0.25" top="0.550694444444444" bottom="0.629861111111111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报价清单</vt:lpstr>
      <vt:lpstr>报价清单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冷风过境﹎.</cp:lastModifiedBy>
  <dcterms:created xsi:type="dcterms:W3CDTF">2026-08-12T02:49:00Z</dcterms:created>
  <dcterms:modified xsi:type="dcterms:W3CDTF">2026-08-18T09:38:54Z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{"Label":"1","ContentProducer":"001191440300708461136T1WFUO","ProduceID":"d7ade2fab3c9fb2eb30154ff75a3926e-gzc8","ReservedCode1":"{\"Type\":\" TC260PG\",\"Version\":1,\"Bindings\":[{\"Type\":\"soft\",\"AlgID\":\"sm3\",\"Value\":\"83903e865f1e3adb37a312f51</vt:lpwstr>
  </property>
  <property fmtid="{D5CDD505-2E9C-101B-9397-08002B2CF9AE}" pid="3" name="ICV">
    <vt:lpwstr>10781C082CAF456187F553B50D5B8532_12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